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JN Meteorna kanalizacija/"/>
    </mc:Choice>
  </mc:AlternateContent>
  <xr:revisionPtr revIDLastSave="1" documentId="13_ncr:1_{7B781070-F190-404B-B9C7-F44E7D2A004B}" xr6:coauthVersionLast="47" xr6:coauthVersionMax="47" xr10:uidLastSave="{AE2847AB-288D-4D05-959B-7390F6834EB7}"/>
  <bookViews>
    <workbookView xWindow="30315" yWindow="3060" windowWidth="21600" windowHeight="1129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" l="1"/>
  <c r="G70" i="1" s="1"/>
  <c r="G66" i="1" s="1"/>
  <c r="J72" i="1"/>
  <c r="J74" i="1"/>
  <c r="J75" i="1"/>
  <c r="J107" i="1"/>
  <c r="J106" i="1"/>
  <c r="J104" i="1"/>
  <c r="J91" i="1"/>
  <c r="J62" i="1"/>
  <c r="J60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3" i="1"/>
  <c r="J22" i="1"/>
  <c r="J21" i="1"/>
  <c r="J20" i="1"/>
  <c r="J19" i="1"/>
  <c r="J18" i="1"/>
  <c r="J17" i="1"/>
  <c r="J16" i="1"/>
  <c r="J15" i="1"/>
  <c r="J14" i="1"/>
  <c r="J13" i="1"/>
  <c r="J12" i="1"/>
  <c r="J10" i="1"/>
  <c r="J9" i="1"/>
  <c r="G8" i="1" s="1"/>
  <c r="G4" i="1" s="1"/>
  <c r="J117" i="1"/>
  <c r="G116" i="1" s="1"/>
  <c r="G69" i="1" s="1"/>
  <c r="J115" i="1"/>
  <c r="J114" i="1"/>
  <c r="J113" i="1"/>
  <c r="J112" i="1"/>
  <c r="J111" i="1"/>
  <c r="J110" i="1"/>
  <c r="J109" i="1"/>
  <c r="J108" i="1"/>
  <c r="J105" i="1"/>
  <c r="J103" i="1"/>
  <c r="J102" i="1"/>
  <c r="J101" i="1"/>
  <c r="J100" i="1"/>
  <c r="J99" i="1"/>
  <c r="J98" i="1"/>
  <c r="J97" i="1"/>
  <c r="J96" i="1"/>
  <c r="J95" i="1"/>
  <c r="J94" i="1"/>
  <c r="J93" i="1"/>
  <c r="J92" i="1"/>
  <c r="J90" i="1"/>
  <c r="J89" i="1"/>
  <c r="J88" i="1"/>
  <c r="J87" i="1"/>
  <c r="J85" i="1"/>
  <c r="J84" i="1"/>
  <c r="J83" i="1"/>
  <c r="J82" i="1"/>
  <c r="J81" i="1"/>
  <c r="J80" i="1"/>
  <c r="J79" i="1"/>
  <c r="J78" i="1"/>
  <c r="J77" i="1"/>
  <c r="J76" i="1"/>
  <c r="G61" i="1"/>
  <c r="G7" i="1" s="1"/>
  <c r="J59" i="1"/>
  <c r="G86" i="1" l="1"/>
  <c r="G68" i="1" s="1"/>
  <c r="G73" i="1"/>
  <c r="G67" i="1" s="1"/>
  <c r="G11" i="1"/>
  <c r="G5" i="1" s="1"/>
  <c r="G24" i="1"/>
  <c r="G6" i="1" s="1"/>
  <c r="G65" i="1" l="1"/>
  <c r="G3" i="1"/>
</calcChain>
</file>

<file path=xl/sharedStrings.xml><?xml version="1.0" encoding="utf-8"?>
<sst xmlns="http://schemas.openxmlformats.org/spreadsheetml/2006/main" count="531" uniqueCount="226">
  <si>
    <t>2-1.1</t>
  </si>
  <si>
    <t>2.1-1</t>
  </si>
  <si>
    <t>Meteorna kanalizacija - kanal MET 1</t>
  </si>
  <si>
    <t>2.1-1.A</t>
  </si>
  <si>
    <t>PREDDELA</t>
  </si>
  <si>
    <t>2.1-1.B</t>
  </si>
  <si>
    <t>ZEMELJSKA DELA</t>
  </si>
  <si>
    <t>2.1-1.C</t>
  </si>
  <si>
    <t>ODVODNJAVANJE</t>
  </si>
  <si>
    <t>2.1-1.D</t>
  </si>
  <si>
    <t>GRADBENA IN OBRTNIŠKA DELA</t>
  </si>
  <si>
    <t>N 1 1 101</t>
  </si>
  <si>
    <t>2.1-1.A.1</t>
  </si>
  <si>
    <t>Zakoličba lokacij jaškov s situativnim in višinskim zavarovanjem.</t>
  </si>
  <si>
    <t>KOS</t>
  </si>
  <si>
    <t>N 1 1 105</t>
  </si>
  <si>
    <t>2.1-1.A.2</t>
  </si>
  <si>
    <t>Zakoličba in zavarovanje trase meteorne kanalizacije.</t>
  </si>
  <si>
    <t>M1</t>
  </si>
  <si>
    <t>S 2 1 33</t>
  </si>
  <si>
    <t>2.1-1.B.1</t>
  </si>
  <si>
    <t xml:space="preserve">Strojni izkop humusa v primeru poteka trase meterone kanalizacije v travniku oz njivi. Globina izkopa 0,2 m, širina 2,0 m in deponiranje v razdlaji 5 m od gradbene jame oz. nakaldanje in odvoz na začasno deponijo v razdalji do 5 km in razkladanje. </t>
  </si>
  <si>
    <t>M3</t>
  </si>
  <si>
    <t>S 2 1 323</t>
  </si>
  <si>
    <t>2.1-1.B.2</t>
  </si>
  <si>
    <t>Izkop vezljive zemljine/zrnate kamnine - 3. kategorije za temelje, kanalske rove, prepuste, jaške in drenaže, širine od 1,0 do 2,0 m in globine od 0 do 1,0 m - strojno, planiranje dna ročno. Izkop se se izvede pod kotom 90 stopinj.</t>
  </si>
  <si>
    <t>S 2 1 324</t>
  </si>
  <si>
    <t>2.1-1.B.3</t>
  </si>
  <si>
    <t>Izkop vezljive zemljine/zrnate kamnine - 3. kategorije za temelje, kanalske rove, prepuste, jaške in drenaže, širine od 1,0 do 2,0 m in globine 1,1 do 2,0 m - strojno, planiranje dna ročno. Izkop se se izvede pod kotom 90 stopinj.</t>
  </si>
  <si>
    <t>S 2 1 325</t>
  </si>
  <si>
    <t>2.1-1.B.4</t>
  </si>
  <si>
    <t>Izkop vezljive zemljine/zrnate kamnine - 3. kategorije za temelje, kanalske rove, prepuste, jaške in drenaže, širine od 1,0 do 2,0 m in globine 2,1 do 4,0 m - strojno, planiranje dna ročno. Izkop se se izvede pod kotom 90 stopinj.</t>
  </si>
  <si>
    <t>S 2 2 112</t>
  </si>
  <si>
    <t>2.1-1.B.5</t>
  </si>
  <si>
    <t>Ureditev planuma temeljnih tal vezljive zemljine - 3. kategorije.</t>
  </si>
  <si>
    <t>M2</t>
  </si>
  <si>
    <t>N 2 4 101</t>
  </si>
  <si>
    <t>2.1-1.B.6</t>
  </si>
  <si>
    <t>Dobava in vgraditev peščenega materiala granulacije 0 do 8 mm za peščeno ležišče cevi (POSTELJICA) s sprotno višinsko kontrolo do predpisane kote dna cevi (10cm + D/10) z komprimacijo do stopnje 97% SPP, vključno z nabavo in transportom materiala (0,18 m3/m).</t>
  </si>
  <si>
    <t>N 2 4 106</t>
  </si>
  <si>
    <t>2.1-1.B.7</t>
  </si>
  <si>
    <t>Dobava in vgraditev betonske posteljce ležišče cevi (POSTELJICA) s sprotno višinsko kontrolo do predpisane kote dna cevi (10cm + D/10) v 120 stopinjskem kotu naleganja.</t>
  </si>
  <si>
    <t>N 2 4 102</t>
  </si>
  <si>
    <t>2.1-1.B.8</t>
  </si>
  <si>
    <t>Dobava in vgraditev materiala granulacije 8 do 16 mm s komprimacijo, v coni cevovoda v debelini 30 cm nad temenom, s komprimacijo v plasteh po 20 cm, zbitost 95% po proctorju, vključno z nabavo in transportom materiala.</t>
  </si>
  <si>
    <t>N 2 4 103</t>
  </si>
  <si>
    <t>2.1-1.B.9</t>
  </si>
  <si>
    <t>Zasipanje kanala izven cone cevovoda iz naravno pridobljenega prodno peščenega nasipnega materiala v plasteh d=20 cm in komprimacijo do stopnje 95% po proctorju, vključno z nabavo in transportom materiala. V kolikor geomehanik ugotovi na licu mesta ustreznost izkopanega materila se lahko uporabi kvaliteten nasipni material iz izkopa.</t>
  </si>
  <si>
    <t>N 2 4 108</t>
  </si>
  <si>
    <t>2.1-1.B.10</t>
  </si>
  <si>
    <t>Dobava in vgraditev materiala lomljenec granulacije 16 do 32 mm za obsip jaškov v debelini 0,5 m, vključno s transportom materiala.</t>
  </si>
  <si>
    <t>S 2 9 163</t>
  </si>
  <si>
    <t>2.1-1.B.11</t>
  </si>
  <si>
    <t>Nakladanje vezljive zemljine - 3. kategorije</t>
  </si>
  <si>
    <t>N 2 9 101</t>
  </si>
  <si>
    <t>2.1-1.B.12</t>
  </si>
  <si>
    <t>Odvoz težke zemljine iz izkopa na trajno deponijo z razprostiranjem.</t>
  </si>
  <si>
    <t>S 4 3 212</t>
  </si>
  <si>
    <t>2.1-1.C.1</t>
  </si>
  <si>
    <t>Izdelava kanalizacije iz cevi iz polivinilklorida, nazivna togost SN 8, vgrajenih na planumu izkopa, premera 20 cm, v globini do 1,0 m s tesnjenjem stikov, vključno s prenosi do mesta vgradnje, polaganje, vgrajevanje in tesnjenje po navodilih proizvajalca.</t>
  </si>
  <si>
    <t>S 4 3 213</t>
  </si>
  <si>
    <t>2.1-1.C.2</t>
  </si>
  <si>
    <t>Izdelava kanalizacije iz cevi iz polivinilklorida, nazivna togost SN 8 vgrajenih na planumu izkopa, premera 25 cm, v globini do 1,0 m s tesnjenjem stikov, vključno s prenosi do mesta vgradnje, polaganje, vgrajevanje in tesnjenje po navodilih proizvajalca.</t>
  </si>
  <si>
    <t>S 4 3 214</t>
  </si>
  <si>
    <t>2.1-1.C.3</t>
  </si>
  <si>
    <t>Izdelava kanalizacije iz cevi iz cementnega betona, vgrajenih na planumu izkopa, premera 30 cm, v globini do 1,0 m s tesnjenjem stikov, vključno s prenosi do mesta vgradnje, polaganje, vgrajevanje in tesnjenje po navodilih proizvajalca.</t>
  </si>
  <si>
    <t>S 4 3 215</t>
  </si>
  <si>
    <t>2.1-1.C.4</t>
  </si>
  <si>
    <t>Izdelava kanalizacije iz cevi iz armiranega cementnega betona, vgrajenih na planumu izkopa, premera 40 cm, v globini do 1,0 m s tesnjenjem stikov, vključno s prenosi do mesta vgradnje, polaganje, vgrajevanje in tesnjenje po navodilih proizvajalca.</t>
  </si>
  <si>
    <t>S 4 3 216</t>
  </si>
  <si>
    <t>2.1-1.C.5</t>
  </si>
  <si>
    <t>Izdelava kanalizacije iz cevi iz  armiranega cementnega betona, vgrajenih na planumu izkopa, premera 60 cm, v globini do 1,0 m s tesnjenjem stikov, vključno s prenosi do mesta vgradnje, polaganje, vgrajevanje in tesnjenje po navodilih proizvajalca.</t>
  </si>
  <si>
    <t>2.1-1.C.6</t>
  </si>
  <si>
    <t>Izdelava kanalizacije iz cevi iz  armiranega cementnega betona, vgrajenih na planumu izkopa, premera 140 cm, v globini do 1,0 m s tesnjenjem stikov, vključno s prenosi do mesta vgradnje, polaganje, vgrajevanje in tesnjenje po navodilih proizvajalca.</t>
  </si>
  <si>
    <t>S 4 3 292</t>
  </si>
  <si>
    <t>2.1-1.C.7</t>
  </si>
  <si>
    <t>Obbetoniranje cevi za kanalizacijo s cementnim betonom C 16/20, po detajlu iz načrta, premera 20 cm.</t>
  </si>
  <si>
    <t>S 4 3 293</t>
  </si>
  <si>
    <t>2.1-1.C.8</t>
  </si>
  <si>
    <t>Obbetoniranje cevi za kanalizacijo s cementnim betonom C 16/20, po detajlu iz načrta, premera 25 cm.</t>
  </si>
  <si>
    <t>2.1-1.C.9</t>
  </si>
  <si>
    <t>Doplačilo za izdelavo kanalizacije nad globino 1,1 m s cevmi premera od 20 do 25 cm.</t>
  </si>
  <si>
    <t>S 4 3 512</t>
  </si>
  <si>
    <t>2.1-1.C.10</t>
  </si>
  <si>
    <t>Doplačilo za izdelavo kanalizacije nad globino 1,1 m s cevmi premera od 30 do 60 cm.</t>
  </si>
  <si>
    <t>S 4 3 513</t>
  </si>
  <si>
    <t>2.1-1.C.11</t>
  </si>
  <si>
    <t>Doplačilo za izdelavo kanalizacije nad globino 1,1 m s cevmi premera 140 cm (zadrževalnik DN 1400).</t>
  </si>
  <si>
    <t>S 4 3 831</t>
  </si>
  <si>
    <t>2.1-1.C.12</t>
  </si>
  <si>
    <t>Preskus tesnosti cevi premera od 20 do 25 cm.</t>
  </si>
  <si>
    <t>S 4 3 832</t>
  </si>
  <si>
    <t>2.1-1.C.13</t>
  </si>
  <si>
    <t>Preskus tesnosti cevi premera od 30 do 140 cm.</t>
  </si>
  <si>
    <t>S 4 3 841</t>
  </si>
  <si>
    <t>2.1-1.C.14</t>
  </si>
  <si>
    <t>Pregled vgrajenih cevi s TV kamero.</t>
  </si>
  <si>
    <t>N 4 3 103</t>
  </si>
  <si>
    <t>2.1-1.C.15</t>
  </si>
  <si>
    <t>Priključevanje zvezne cevi na primarni kanal s fazonskimi komadi DN 200/250-400 mm (T komadi, odcepi) vključno z obdelavo vseh stikov in priključkov - komplet.</t>
  </si>
  <si>
    <t>N 4 3 104</t>
  </si>
  <si>
    <t>2.1-1.C.16</t>
  </si>
  <si>
    <t>Navezava na obstoječi kanalizacijski jašek, izdelava vodotesnega spoja z gumijastimi tesnili/ tesnilnimi masami, obbetoniran spoj. Izvedba zajema vsa potrebna dela in material za izvedbo vodotesnega spoja na obstoječ jašek - Komplet.</t>
  </si>
  <si>
    <t>N 4 3 105</t>
  </si>
  <si>
    <t>2.1-1.C.17</t>
  </si>
  <si>
    <t>Priključitev na teme cevi s fazonskimi kosi in kronsko izvrtavo obstoječe cevi. Izdelava vodotesnega spoja z gumjastimi tesnili/ tesnilnimi masami, obbetoniran spoj. Izvedba zajema vsa potrebna dela in material za izvedbo vodotesnega spoja na obstoječ jašek - Komplet.</t>
  </si>
  <si>
    <t>S 4 4 332</t>
  </si>
  <si>
    <t>2.1-1.C.18</t>
  </si>
  <si>
    <t>Izdelava jaška iz polietilena, krožnega prereza s premerom 50 cm, globokega od 1,0 do 1,5 m. Postavka zajema tudi obdelavo priključkov ter dna. Priprava podloge jaška iz podložnega betona C12/15, debeline min. 10cm oz. več, v odvisnosti od pogojev vgradnje.</t>
  </si>
  <si>
    <t>S 4 4 333</t>
  </si>
  <si>
    <t>2.1-1.C.19</t>
  </si>
  <si>
    <t>Izdelava jaška iz polietilena, krožnega prereza s premerom 50 cm, globokega od 1,51 do 2,0 m. Postavka zajema tudi obdelavo priključkov ter dna. Priprava podloge jaška iz podložnega betona C12/15, debeline min. 10cm oz. več, v odvisnosti od pogojev vgradnje.</t>
  </si>
  <si>
    <t>2.1-1.C.20</t>
  </si>
  <si>
    <t>Izdelava jaška iz polietilena, krožnega prereza s premerom 50 cm, globokega od 2,01 do 2,5 m. Postavka zajema tudi obdelavo priključkov ter dna. Priprava podloge jaška iz podložnega betona C12/15, debeline min. 10cm oz. več, v odvisnosti od pogojev vgradnje.</t>
  </si>
  <si>
    <t>S 4 4 335</t>
  </si>
  <si>
    <t>2.1-1.C.21</t>
  </si>
  <si>
    <t>Izdelava jaška iz polietilena, krožnega prereza s premerom 60 cm, globokega od 1,51 do 2,0 m. Postavka zajema tudi obdelavo priključkov ter dna. Priprava podloge jaška iz podložnega betona C12/15, debeline min. 10cm oz. več, v odvisnosti od pogojev vgradnje.</t>
  </si>
  <si>
    <t>2.1-1.C.22</t>
  </si>
  <si>
    <t>Izdelava jaška iz polietilena, krožnega prereza s premerom 60 cm, globokega od 2,01 do 2,5 m. Postavka zajema tudi obdelavo priključkov ter dna. Priprava podloge jaška iz podložnega betona C12/15, debeline min. 10cm oz. več, v odvisnosti od pogojev vgradnje.</t>
  </si>
  <si>
    <t>S 4 4 163</t>
  </si>
  <si>
    <t>2.1-1.C.23</t>
  </si>
  <si>
    <t>Izdelava jaška iz armirano cementnega betona, krožnega prereza s premerom 100 cm, globokega do 2,0 m. Postavka zajema tudi obdelavo priključkov ter dna. Priprava podloge jaška iz podložnega betona C12/15, debeline min. 10cm oz. več, v odvisnosti od pogojev vgradnje.</t>
  </si>
  <si>
    <t>S 4 4 174</t>
  </si>
  <si>
    <t>2.1-1.C.24</t>
  </si>
  <si>
    <t>Izdelava jaška iz armirano cementnega betona, krožnega prereza s premerom 100 cm, globokega od 2,1 do 4,0 m. Postavka zajema tudi obdelavo priključkov ter dna. Priprava podloge jaška iz podložnega betona C12/15, debeline min. 10cm oz. več, v odvisnosti od pogojev vgradnje.</t>
  </si>
  <si>
    <t>S 4 4 175</t>
  </si>
  <si>
    <t>2.1-1.C.25</t>
  </si>
  <si>
    <t>Izdelava jaška iz armirano cementnega betona, krožnega prereza s premerom 100 cm, globokega od 2,1 do 4,0 m - sedlasti jašek za cev AB DN 1400. Postavka zajema tudi obdelavo priključkov na cev in vgradnjo sedlastega jaška na cev z vsemi predpripravnimi deli. Priprava podloge cevi iz podložnega betona C12/15, debeline min. 10 cm oz. več, v odvisnosti od pogojev vgradnje.</t>
  </si>
  <si>
    <t>S 4 4 176</t>
  </si>
  <si>
    <t>2.1-1.C.26</t>
  </si>
  <si>
    <t>Izdelava jaška iz armiranega cementnega betona, krožnega prereza s premerom 180 cm, globokega od 2,1 do 4,0 m. Postavka zajema tudi obdelavo priključkov ter dna. Priprava podloge jaška iz podložnega betona C12/15, debeline min. 10cm oz. več, v odvisnosti od pogojev vgradnje</t>
  </si>
  <si>
    <t>S 4 4 177</t>
  </si>
  <si>
    <t>2.1-1.C.27</t>
  </si>
  <si>
    <t>Dodatek za izdelavo kaskadnega jaška - utrditev dna skladno z detajlom. Izvedba tlakovnega dna v betonu z oblikovanjem v muldo.</t>
  </si>
  <si>
    <t>S 4 4 797</t>
  </si>
  <si>
    <t>2.1-1.C.28</t>
  </si>
  <si>
    <t>Preskus tesnosti jaška premera 50 cm.</t>
  </si>
  <si>
    <t>S 4 4 799</t>
  </si>
  <si>
    <t>2.1-1.C.29</t>
  </si>
  <si>
    <t>Preskus tesnosti jaška premera 60 cm.</t>
  </si>
  <si>
    <t>S 4 4 800</t>
  </si>
  <si>
    <t>2.1-1.C.30</t>
  </si>
  <si>
    <t>Preskus tesnosti jaška premera od 100 do 180 cm.</t>
  </si>
  <si>
    <t>S 4 4 854</t>
  </si>
  <si>
    <t>2.1-1.C.31</t>
  </si>
  <si>
    <t>Dobava in vgraditev rešetke iz duktilne litine z nosilnostjo 400 kN, s prerezom 400/400 mm. Dobava in vgradnja armiranobetonskega venca jaška in armiranobetonska razbremenilna plošča iz betona C25/30.</t>
  </si>
  <si>
    <t>S 4 4 972</t>
  </si>
  <si>
    <t>2.1-1.C.32</t>
  </si>
  <si>
    <t>Dobava in vgraditev pokrova iz duktilne litine z nosilnostjo 400 kN, krožnega prereza s premerom 600 mm v skladu s SIST EN124-2:2015. Dobava in vgradnja armiranobetonskega venca jaška in armiranobetonska razbremenilna plošča iz betona C25/30.</t>
  </si>
  <si>
    <t>S 4 4 973</t>
  </si>
  <si>
    <t>2.1-1.C.33</t>
  </si>
  <si>
    <t>Dobava in vgraditev pokrova iz duktilne litine z nosilnostjo 250 kN, krožnega prereza s premerom 600 mm v skladu s SIST EN124-2:2015. Dobava in vgradnja armiranobetonskega venca jaška in armiranobetonska razbremenilna plošča iz betona C25/30.</t>
  </si>
  <si>
    <t>N 4 4 121</t>
  </si>
  <si>
    <t>2.1-1.C.34</t>
  </si>
  <si>
    <t>Dobava in vgraditev rešetke iz duktilne litine po standardu ISO 1083, nosilnosti 400 kN; dimenzij 610x570 mm. Dobava in vgradnja armiranobetonskega venca jaška in armiranobetonska razbremenilna plošča iz betona C25/30.</t>
  </si>
  <si>
    <t>2.1-1.C.35</t>
  </si>
  <si>
    <t>Dobava in vgraditev pokrova iz duktilne litine z nosilnostjo 250 kN, krožnega prereza s premerom 500 mm v skladu s SIST EN124-2:2015. Dobava in vgradnja armiranobetonskega venca jaška in armiranobetonska razbremenilna plošča iz betona C25/30. - Drenažni jašek</t>
  </si>
  <si>
    <t>N 4 4 179</t>
  </si>
  <si>
    <t>2.1-1.C.36</t>
  </si>
  <si>
    <t>Izdelava in vgradnja pločevine v jašek širine 1800mm in višine 1260mm. Pločevina ima krožno odprtino na dnu premera 190 mm. Debelina pločevin zanaša minimalno 5 mm. Izvedba in dobava po detajlu. Dobava nerjaveče pločevine, izvrtava luknje, pritrditev pločevine na jašek z HUS vijaki in izdelava vodotesnega spoja. -PO DETAJLU</t>
  </si>
  <si>
    <t>S 5 1 771</t>
  </si>
  <si>
    <t>2.1-1.D.1</t>
  </si>
  <si>
    <t>Izdelava opaža za ..............</t>
  </si>
  <si>
    <t>izkop kanalskih rovov za kanalizacijo v globini nad 1 m z vertikalnim razpiranjem, vključno z vsemi potrebnimi deli.</t>
  </si>
  <si>
    <t>2-1.2</t>
  </si>
  <si>
    <t>2.1-2</t>
  </si>
  <si>
    <t>Meteorna kanalizacija - kanal MET 2</t>
  </si>
  <si>
    <t>2.1-2.A</t>
  </si>
  <si>
    <t>2.1-2.B</t>
  </si>
  <si>
    <t>2.1-2.C</t>
  </si>
  <si>
    <t>2.1-2.D</t>
  </si>
  <si>
    <t>2.1-2.A.1</t>
  </si>
  <si>
    <t>2.1-2.A.2</t>
  </si>
  <si>
    <t>2.1-2.B.1</t>
  </si>
  <si>
    <t>2.1-2.B.2</t>
  </si>
  <si>
    <t>2.1-2.B.3</t>
  </si>
  <si>
    <t>2.1-2.B.4</t>
  </si>
  <si>
    <t>2.1-2.B.5</t>
  </si>
  <si>
    <t>2.1-2.B.6</t>
  </si>
  <si>
    <t>2.1-2.B.7</t>
  </si>
  <si>
    <t>2.1-2.B.8</t>
  </si>
  <si>
    <t>2.1-2.B.9</t>
  </si>
  <si>
    <t>2.1-2.B.10</t>
  </si>
  <si>
    <t>2.1-2.B.11</t>
  </si>
  <si>
    <t>2.1-2.B.12</t>
  </si>
  <si>
    <t>2.1-2.C.1</t>
  </si>
  <si>
    <t>2.1-2.C.2</t>
  </si>
  <si>
    <t>2.1-2.C.3</t>
  </si>
  <si>
    <t>2.1-2.C.4</t>
  </si>
  <si>
    <t>2.1-2.C.5</t>
  </si>
  <si>
    <t>Izdelava kanalizacije iz cevi iz  armiranega cementnega betona, vgrajenih na planumu izkopa, premera 120 cm, v globini do 1,0 m s tesnjenjem stikov, vključno s prenosi do mesta vgradnje, polaganje, vgrajevanje in tesnjenje po navodilih proizvajalca.</t>
  </si>
  <si>
    <t>2.1-2.C.6</t>
  </si>
  <si>
    <t>2.1-2.C.7</t>
  </si>
  <si>
    <t>S 4 3 294</t>
  </si>
  <si>
    <t>2.1-2.C.8</t>
  </si>
  <si>
    <t>2.1-2.C.9</t>
  </si>
  <si>
    <t>2.1-2.C.10</t>
  </si>
  <si>
    <t>Doplačilo za izdelavo kanalizacije nad globino 1,1 m s cevmi premera 120 cm (zadrževalnik DN 1200).</t>
  </si>
  <si>
    <t>2.1-2.C.11</t>
  </si>
  <si>
    <t>2.1-2.C.12</t>
  </si>
  <si>
    <t>Preskus tesnosti cevi premera od 30 do 120 cm.</t>
  </si>
  <si>
    <t>2.1-2.C.13</t>
  </si>
  <si>
    <t>2.1-2.C.14</t>
  </si>
  <si>
    <t>2.1-2.C.15</t>
  </si>
  <si>
    <t>Navezava na niveleto obstoječega kanalizacijskega voda z izvedbo novega jaška, izdelava vodotesnega spoja z gumijastimi tesnili/ tesnilnimi masami, obbetoniran spoj. Izvedba zajema vsa potrebna dela in material za izvedbo vodotesnega spoja na obstoječ kanalizacijski sistem - Komplet.</t>
  </si>
  <si>
    <t>2.1-2.C.16</t>
  </si>
  <si>
    <t>2.1-2.C.17</t>
  </si>
  <si>
    <t>2.1-2.C.18</t>
  </si>
  <si>
    <t>Izdelava jaška iz polietilena, krožnega prereza s premerom 60 cm, globokega od 1,0 do 1,5 m. Postavka zajema tudi obdelavo priključkov ter dna. Priprava podloge jaška iz podložnega betona C12/15, debeline min. 10cm oz. več, v odvisnosti od pogojev vgradnje.</t>
  </si>
  <si>
    <t>2.1-2.C.19</t>
  </si>
  <si>
    <t>2.1-2.C.20</t>
  </si>
  <si>
    <t>Izdelava jaška iz armirano cementnega betona, krožnega prereza s premerom 100 cm, globokega od 2,1 do 2,5 m. Postavka zajema tudi obdelavo priključkov ter dna. Priprava podloge jaška iz podložnega betona C12/15, debeline min. 10cm oz. več, v odvisnosti od pogojev vgradnje.</t>
  </si>
  <si>
    <t>2.1-2.C.21</t>
  </si>
  <si>
    <t>Izdelava jaška iz armiranega cementnega betona, krožnega prereza s premerom 160 cm, globokega od 2,1 do 4,0 m. Postavka zajema tudi obdelavo priključkov ter dna. Priprava podloge jaška iz podložnega betona C12/15, debeline min. 10cm oz. več, v odvisnosti od pogojev vgradnje</t>
  </si>
  <si>
    <t>2.1-2.C.22</t>
  </si>
  <si>
    <t>2.1-2.C.23</t>
  </si>
  <si>
    <t>2.1-2.C.24</t>
  </si>
  <si>
    <t>Preskus tesnosti jaška premera od 100 do 160 cm.</t>
  </si>
  <si>
    <t>2.1-2.C.25</t>
  </si>
  <si>
    <t>2.1-2.C.26</t>
  </si>
  <si>
    <t>2.1-2.C.27</t>
  </si>
  <si>
    <t>2.1-2.C.28</t>
  </si>
  <si>
    <t>2.1-2.C.29</t>
  </si>
  <si>
    <t>Izdelava in vgradnja pločevine v jašek širine 1600mm in višine 1080mm. Pločevina ima krožno odprtino na dnu premera 135 mm. Debelina pločevin zanaša minimalno 5 mm. Izvedba in dobava po detajlu. Dobava nerjaveče pločevine, izvrtava luknje, pritrditev pločevine na jašek z HUS vijaki in izdelava vodotesnega spoja. -PO DETAJLU</t>
  </si>
  <si>
    <t>2.1-2.D.1</t>
  </si>
  <si>
    <t>OBR_4A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</si>
</sst>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vertical="top"/>
    </xf>
    <xf numFmtId="49" fontId="3" fillId="2" borderId="0" xfId="1" applyNumberFormat="1" applyFont="1" applyFill="1" applyAlignment="1">
      <alignment vertical="top"/>
    </xf>
    <xf numFmtId="49" fontId="3" fillId="2" borderId="0" xfId="2" applyNumberFormat="1" applyFont="1" applyFill="1" applyAlignment="1">
      <alignment horizontal="right" vertical="top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/>
    </xf>
    <xf numFmtId="4" fontId="4" fillId="2" borderId="0" xfId="2" applyNumberFormat="1" applyFont="1" applyFill="1" applyAlignment="1">
      <alignment horizontal="center" vertical="top"/>
    </xf>
    <xf numFmtId="4" fontId="3" fillId="2" borderId="0" xfId="2" applyNumberFormat="1" applyFont="1" applyFill="1" applyAlignment="1">
      <alignment horizontal="right" vertical="top"/>
    </xf>
    <xf numFmtId="49" fontId="3" fillId="3" borderId="0" xfId="1" applyNumberFormat="1" applyFont="1" applyFill="1" applyAlignment="1">
      <alignment vertical="top"/>
    </xf>
    <xf numFmtId="49" fontId="3" fillId="3" borderId="0" xfId="0" applyNumberFormat="1" applyFont="1" applyFill="1" applyAlignment="1">
      <alignment horizontal="right" vertical="top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vertical="top"/>
    </xf>
    <xf numFmtId="4" fontId="3" fillId="3" borderId="0" xfId="0" applyNumberFormat="1" applyFont="1" applyFill="1" applyAlignment="1">
      <alignment horizontal="center" vertical="top"/>
    </xf>
    <xf numFmtId="4" fontId="3" fillId="3" borderId="0" xfId="0" applyNumberFormat="1" applyFont="1" applyFill="1" applyAlignment="1">
      <alignment horizontal="right" vertical="top"/>
    </xf>
    <xf numFmtId="4" fontId="4" fillId="3" borderId="0" xfId="0" applyNumberFormat="1" applyFont="1" applyFill="1" applyAlignment="1">
      <alignment horizontal="right" vertical="top" wrapText="1"/>
    </xf>
    <xf numFmtId="0" fontId="1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right" vertical="top" wrapText="1"/>
    </xf>
    <xf numFmtId="4" fontId="3" fillId="3" borderId="0" xfId="0" applyNumberFormat="1" applyFont="1" applyFill="1" applyAlignment="1">
      <alignment horizontal="right" vertical="top" wrapText="1"/>
    </xf>
    <xf numFmtId="49" fontId="3" fillId="4" borderId="0" xfId="1" applyNumberFormat="1" applyFont="1" applyFill="1" applyAlignment="1">
      <alignment vertical="top"/>
    </xf>
    <xf numFmtId="49" fontId="3" fillId="4" borderId="0" xfId="0" applyNumberFormat="1" applyFont="1" applyFill="1" applyAlignment="1">
      <alignment horizontal="right" vertical="top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4" fontId="4" fillId="4" borderId="0" xfId="0" applyNumberFormat="1" applyFont="1" applyFill="1" applyAlignment="1">
      <alignment horizontal="center" vertical="top" wrapText="1"/>
    </xf>
    <xf numFmtId="4" fontId="4" fillId="4" borderId="0" xfId="0" applyNumberFormat="1" applyFont="1" applyFill="1" applyAlignment="1">
      <alignment horizontal="right" vertical="top"/>
    </xf>
    <xf numFmtId="4" fontId="4" fillId="4" borderId="0" xfId="3" applyNumberFormat="1" applyFont="1" applyFill="1" applyBorder="1" applyAlignment="1" applyProtection="1">
      <alignment horizontal="right" vertical="top" wrapText="1"/>
    </xf>
    <xf numFmtId="4" fontId="4" fillId="4" borderId="0" xfId="3" applyNumberFormat="1" applyFont="1" applyFill="1" applyBorder="1" applyAlignment="1">
      <alignment horizontal="right" vertical="top" wrapText="1"/>
    </xf>
    <xf numFmtId="49" fontId="1" fillId="0" borderId="0" xfId="1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center" vertical="top"/>
    </xf>
    <xf numFmtId="4" fontId="1" fillId="0" borderId="0" xfId="3" applyNumberFormat="1" applyFont="1" applyBorder="1" applyAlignment="1" applyProtection="1">
      <alignment horizontal="right" vertical="top"/>
    </xf>
    <xf numFmtId="4" fontId="1" fillId="5" borderId="0" xfId="3" applyNumberFormat="1" applyFont="1" applyFill="1" applyBorder="1" applyAlignment="1" applyProtection="1">
      <alignment horizontal="right" vertical="top"/>
      <protection locked="0"/>
    </xf>
    <xf numFmtId="4" fontId="1" fillId="0" borderId="0" xfId="3" applyNumberFormat="1" applyFont="1" applyFill="1" applyBorder="1" applyAlignment="1">
      <alignment horizontal="right" vertical="top"/>
    </xf>
    <xf numFmtId="0" fontId="5" fillId="0" borderId="0" xfId="0" applyFont="1"/>
  </cellXfs>
  <cellStyles count="4">
    <cellStyle name="Navadno" xfId="0" builtinId="0"/>
    <cellStyle name="Normal 2 2" xfId="2" xr:uid="{CBCC9500-848E-475E-B13E-38F2B51B9EC9}"/>
    <cellStyle name="Normal 4" xfId="1" xr:uid="{6F96E9EF-9391-45B6-B39A-FAA86FD3FADF}"/>
    <cellStyle name="Vejica 2" xfId="3" xr:uid="{8465EF94-7CDF-4A79-8885-7898DAD89410}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tabSelected="1" zoomScale="115" zoomScaleNormal="115" workbookViewId="0">
      <selection activeCell="G1" sqref="G1"/>
    </sheetView>
  </sheetViews>
  <sheetFormatPr defaultRowHeight="15" x14ac:dyDescent="0.25"/>
  <cols>
    <col min="1" max="1" width="6.140625" customWidth="1"/>
    <col min="2" max="2" width="7.28515625" customWidth="1"/>
    <col min="3" max="3" width="8.28515625" customWidth="1"/>
    <col min="4" max="4" width="8.85546875" customWidth="1"/>
    <col min="5" max="5" width="79.7109375" customWidth="1"/>
    <col min="6" max="6" width="33.5703125" customWidth="1"/>
  </cols>
  <sheetData>
    <row r="1" spans="1:10" x14ac:dyDescent="0.25">
      <c r="G1" s="34" t="s">
        <v>225</v>
      </c>
    </row>
    <row r="3" spans="1:10" s="1" customFormat="1" ht="12.75" x14ac:dyDescent="0.25">
      <c r="A3" s="1">
        <v>306</v>
      </c>
      <c r="B3" s="2" t="s">
        <v>0</v>
      </c>
      <c r="C3" s="3" t="s">
        <v>1</v>
      </c>
      <c r="D3" s="3"/>
      <c r="E3" s="4" t="s">
        <v>2</v>
      </c>
      <c r="F3" s="5"/>
      <c r="G3" s="6">
        <f>SUM(G4:G7)</f>
        <v>0</v>
      </c>
      <c r="H3" s="7"/>
      <c r="I3" s="7"/>
      <c r="J3" s="7"/>
    </row>
    <row r="4" spans="1:10" s="1" customFormat="1" ht="12.75" x14ac:dyDescent="0.25">
      <c r="A4" s="1">
        <v>307</v>
      </c>
      <c r="B4" s="8" t="s">
        <v>0</v>
      </c>
      <c r="C4" s="9" t="s">
        <v>3</v>
      </c>
      <c r="D4" s="9"/>
      <c r="E4" s="10" t="s">
        <v>4</v>
      </c>
      <c r="F4" s="11"/>
      <c r="G4" s="12">
        <f>G8</f>
        <v>0</v>
      </c>
      <c r="H4" s="13"/>
      <c r="I4" s="13"/>
      <c r="J4" s="14"/>
    </row>
    <row r="5" spans="1:10" s="1" customFormat="1" ht="12.75" x14ac:dyDescent="0.25">
      <c r="A5" s="1">
        <v>308</v>
      </c>
      <c r="B5" s="8" t="s">
        <v>0</v>
      </c>
      <c r="C5" s="9" t="s">
        <v>5</v>
      </c>
      <c r="D5" s="9"/>
      <c r="E5" s="10" t="s">
        <v>6</v>
      </c>
      <c r="F5" s="11"/>
      <c r="G5" s="12">
        <f>G11</f>
        <v>0</v>
      </c>
      <c r="H5" s="13"/>
      <c r="I5" s="13"/>
      <c r="J5" s="14"/>
    </row>
    <row r="6" spans="1:10" s="1" customFormat="1" ht="12.75" x14ac:dyDescent="0.25">
      <c r="A6" s="1">
        <v>309</v>
      </c>
      <c r="B6" s="8" t="s">
        <v>0</v>
      </c>
      <c r="C6" s="9" t="s">
        <v>7</v>
      </c>
      <c r="D6" s="9"/>
      <c r="E6" s="10" t="s">
        <v>8</v>
      </c>
      <c r="F6" s="11"/>
      <c r="G6" s="12">
        <f>G24</f>
        <v>0</v>
      </c>
      <c r="H6" s="13"/>
      <c r="I6" s="13"/>
      <c r="J6" s="14"/>
    </row>
    <row r="7" spans="1:10" s="1" customFormat="1" ht="12.75" x14ac:dyDescent="0.25">
      <c r="A7" s="1">
        <v>310</v>
      </c>
      <c r="B7" s="8" t="s">
        <v>0</v>
      </c>
      <c r="C7" s="9" t="s">
        <v>9</v>
      </c>
      <c r="D7" s="9"/>
      <c r="E7" s="15" t="s">
        <v>10</v>
      </c>
      <c r="F7" s="16"/>
      <c r="G7" s="12">
        <f>G61</f>
        <v>0</v>
      </c>
      <c r="H7" s="17"/>
      <c r="I7" s="18"/>
      <c r="J7" s="14"/>
    </row>
    <row r="8" spans="1:10" s="1" customFormat="1" ht="12.75" x14ac:dyDescent="0.25">
      <c r="A8" s="1">
        <v>312</v>
      </c>
      <c r="B8" s="19" t="s">
        <v>0</v>
      </c>
      <c r="C8" s="20"/>
      <c r="D8" s="20" t="s">
        <v>3</v>
      </c>
      <c r="E8" s="21" t="s">
        <v>4</v>
      </c>
      <c r="F8" s="22"/>
      <c r="G8" s="23">
        <f>SUMIF(D:D,"=2.1-1.A*",J:J)</f>
        <v>0</v>
      </c>
      <c r="H8" s="24"/>
      <c r="I8" s="25"/>
      <c r="J8" s="26"/>
    </row>
    <row r="9" spans="1:10" s="1" customFormat="1" ht="12.75" x14ac:dyDescent="0.25">
      <c r="A9" s="1">
        <v>313</v>
      </c>
      <c r="B9" s="27" t="s">
        <v>0</v>
      </c>
      <c r="C9" s="28" t="s">
        <v>11</v>
      </c>
      <c r="D9" s="28" t="s">
        <v>12</v>
      </c>
      <c r="E9" s="29" t="s">
        <v>13</v>
      </c>
      <c r="F9" s="29"/>
      <c r="G9" s="30" t="s">
        <v>14</v>
      </c>
      <c r="H9" s="31">
        <v>69</v>
      </c>
      <c r="I9" s="32">
        <v>0</v>
      </c>
      <c r="J9" s="33">
        <f>H9*I9</f>
        <v>0</v>
      </c>
    </row>
    <row r="10" spans="1:10" s="1" customFormat="1" ht="12.75" x14ac:dyDescent="0.25">
      <c r="A10" s="1">
        <v>314</v>
      </c>
      <c r="B10" s="27" t="s">
        <v>0</v>
      </c>
      <c r="C10" s="28" t="s">
        <v>15</v>
      </c>
      <c r="D10" s="28" t="s">
        <v>16</v>
      </c>
      <c r="E10" s="29" t="s">
        <v>17</v>
      </c>
      <c r="F10" s="29"/>
      <c r="G10" s="30" t="s">
        <v>18</v>
      </c>
      <c r="H10" s="31">
        <v>1110</v>
      </c>
      <c r="I10" s="32">
        <v>0</v>
      </c>
      <c r="J10" s="33">
        <f>H10*I10</f>
        <v>0</v>
      </c>
    </row>
    <row r="11" spans="1:10" s="1" customFormat="1" ht="12.75" x14ac:dyDescent="0.25">
      <c r="A11" s="1">
        <v>315</v>
      </c>
      <c r="B11" s="19" t="s">
        <v>0</v>
      </c>
      <c r="C11" s="20"/>
      <c r="D11" s="20" t="s">
        <v>5</v>
      </c>
      <c r="E11" s="21" t="s">
        <v>6</v>
      </c>
      <c r="F11" s="22"/>
      <c r="G11" s="23">
        <f>J12+J13+J14+J15+J16+J17+J18+J19+J20+J21+J22+J23</f>
        <v>0</v>
      </c>
      <c r="H11" s="24"/>
      <c r="I11" s="25"/>
      <c r="J11" s="26"/>
    </row>
    <row r="12" spans="1:10" s="1" customFormat="1" ht="38.25" x14ac:dyDescent="0.25">
      <c r="A12" s="1">
        <v>316</v>
      </c>
      <c r="B12" s="27" t="s">
        <v>0</v>
      </c>
      <c r="C12" s="28" t="s">
        <v>19</v>
      </c>
      <c r="D12" s="28" t="s">
        <v>20</v>
      </c>
      <c r="E12" s="29" t="s">
        <v>21</v>
      </c>
      <c r="F12" s="29"/>
      <c r="G12" s="30" t="s">
        <v>22</v>
      </c>
      <c r="H12" s="31">
        <v>70</v>
      </c>
      <c r="I12" s="32">
        <v>0</v>
      </c>
      <c r="J12" s="33">
        <f t="shared" ref="J12:J23" si="0">H12*I12</f>
        <v>0</v>
      </c>
    </row>
    <row r="13" spans="1:10" s="1" customFormat="1" ht="25.5" x14ac:dyDescent="0.25">
      <c r="A13" s="1">
        <v>317</v>
      </c>
      <c r="B13" s="27" t="s">
        <v>0</v>
      </c>
      <c r="C13" s="28" t="s">
        <v>23</v>
      </c>
      <c r="D13" s="28" t="s">
        <v>24</v>
      </c>
      <c r="E13" s="29" t="s">
        <v>25</v>
      </c>
      <c r="F13" s="29"/>
      <c r="G13" s="30" t="s">
        <v>22</v>
      </c>
      <c r="H13" s="31">
        <v>1371</v>
      </c>
      <c r="I13" s="32">
        <v>0</v>
      </c>
      <c r="J13" s="33">
        <f t="shared" si="0"/>
        <v>0</v>
      </c>
    </row>
    <row r="14" spans="1:10" s="1" customFormat="1" ht="25.5" x14ac:dyDescent="0.25">
      <c r="A14" s="1">
        <v>318</v>
      </c>
      <c r="B14" s="27" t="s">
        <v>0</v>
      </c>
      <c r="C14" s="28" t="s">
        <v>26</v>
      </c>
      <c r="D14" s="28" t="s">
        <v>27</v>
      </c>
      <c r="E14" s="29" t="s">
        <v>28</v>
      </c>
      <c r="F14" s="29"/>
      <c r="G14" s="30" t="s">
        <v>22</v>
      </c>
      <c r="H14" s="31">
        <v>1104</v>
      </c>
      <c r="I14" s="32">
        <v>0</v>
      </c>
      <c r="J14" s="33">
        <f t="shared" si="0"/>
        <v>0</v>
      </c>
    </row>
    <row r="15" spans="1:10" s="1" customFormat="1" ht="25.5" x14ac:dyDescent="0.25">
      <c r="A15" s="1">
        <v>319</v>
      </c>
      <c r="B15" s="27" t="s">
        <v>0</v>
      </c>
      <c r="C15" s="28" t="s">
        <v>29</v>
      </c>
      <c r="D15" s="28" t="s">
        <v>30</v>
      </c>
      <c r="E15" s="29" t="s">
        <v>31</v>
      </c>
      <c r="F15" s="29"/>
      <c r="G15" s="30" t="s">
        <v>22</v>
      </c>
      <c r="H15" s="31">
        <v>662</v>
      </c>
      <c r="I15" s="32">
        <v>0</v>
      </c>
      <c r="J15" s="33">
        <f t="shared" si="0"/>
        <v>0</v>
      </c>
    </row>
    <row r="16" spans="1:10" s="1" customFormat="1" ht="12.75" x14ac:dyDescent="0.25">
      <c r="A16" s="1">
        <v>320</v>
      </c>
      <c r="B16" s="27" t="s">
        <v>0</v>
      </c>
      <c r="C16" s="28" t="s">
        <v>32</v>
      </c>
      <c r="D16" s="28" t="s">
        <v>33</v>
      </c>
      <c r="E16" s="29" t="s">
        <v>34</v>
      </c>
      <c r="F16" s="29"/>
      <c r="G16" s="30" t="s">
        <v>35</v>
      </c>
      <c r="H16" s="31">
        <v>957</v>
      </c>
      <c r="I16" s="32">
        <v>0</v>
      </c>
      <c r="J16" s="33">
        <f t="shared" si="0"/>
        <v>0</v>
      </c>
    </row>
    <row r="17" spans="1:10" s="1" customFormat="1" ht="38.25" x14ac:dyDescent="0.25">
      <c r="A17" s="1">
        <v>321</v>
      </c>
      <c r="B17" s="27" t="s">
        <v>0</v>
      </c>
      <c r="C17" s="28" t="s">
        <v>36</v>
      </c>
      <c r="D17" s="28" t="s">
        <v>37</v>
      </c>
      <c r="E17" s="29" t="s">
        <v>38</v>
      </c>
      <c r="F17" s="29"/>
      <c r="G17" s="30" t="s">
        <v>22</v>
      </c>
      <c r="H17" s="31">
        <v>200</v>
      </c>
      <c r="I17" s="32">
        <v>0</v>
      </c>
      <c r="J17" s="33">
        <f t="shared" si="0"/>
        <v>0</v>
      </c>
    </row>
    <row r="18" spans="1:10" s="1" customFormat="1" ht="25.5" x14ac:dyDescent="0.25">
      <c r="A18" s="1">
        <v>322</v>
      </c>
      <c r="B18" s="27" t="s">
        <v>0</v>
      </c>
      <c r="C18" s="28" t="s">
        <v>39</v>
      </c>
      <c r="D18" s="28" t="s">
        <v>40</v>
      </c>
      <c r="E18" s="29" t="s">
        <v>41</v>
      </c>
      <c r="F18" s="29"/>
      <c r="G18" s="30" t="s">
        <v>22</v>
      </c>
      <c r="H18" s="31">
        <v>185</v>
      </c>
      <c r="I18" s="32">
        <v>0</v>
      </c>
      <c r="J18" s="33">
        <f t="shared" si="0"/>
        <v>0</v>
      </c>
    </row>
    <row r="19" spans="1:10" s="1" customFormat="1" ht="25.5" x14ac:dyDescent="0.25">
      <c r="A19" s="1">
        <v>323</v>
      </c>
      <c r="B19" s="27" t="s">
        <v>0</v>
      </c>
      <c r="C19" s="28" t="s">
        <v>42</v>
      </c>
      <c r="D19" s="28" t="s">
        <v>43</v>
      </c>
      <c r="E19" s="29" t="s">
        <v>44</v>
      </c>
      <c r="F19" s="29"/>
      <c r="G19" s="30" t="s">
        <v>22</v>
      </c>
      <c r="H19" s="31">
        <v>781</v>
      </c>
      <c r="I19" s="32">
        <v>0</v>
      </c>
      <c r="J19" s="33">
        <f t="shared" si="0"/>
        <v>0</v>
      </c>
    </row>
    <row r="20" spans="1:10" s="1" customFormat="1" ht="51" x14ac:dyDescent="0.25">
      <c r="A20" s="1">
        <v>324</v>
      </c>
      <c r="B20" s="27" t="s">
        <v>0</v>
      </c>
      <c r="C20" s="28" t="s">
        <v>45</v>
      </c>
      <c r="D20" s="28" t="s">
        <v>46</v>
      </c>
      <c r="E20" s="29" t="s">
        <v>47</v>
      </c>
      <c r="F20" s="29"/>
      <c r="G20" s="30" t="s">
        <v>22</v>
      </c>
      <c r="H20" s="31">
        <v>1580</v>
      </c>
      <c r="I20" s="32">
        <v>0</v>
      </c>
      <c r="J20" s="33">
        <f t="shared" si="0"/>
        <v>0</v>
      </c>
    </row>
    <row r="21" spans="1:10" s="1" customFormat="1" ht="25.5" x14ac:dyDescent="0.25">
      <c r="A21" s="1">
        <v>325</v>
      </c>
      <c r="B21" s="27" t="s">
        <v>0</v>
      </c>
      <c r="C21" s="28" t="s">
        <v>48</v>
      </c>
      <c r="D21" s="28" t="s">
        <v>49</v>
      </c>
      <c r="E21" s="29" t="s">
        <v>50</v>
      </c>
      <c r="F21" s="29"/>
      <c r="G21" s="30" t="s">
        <v>22</v>
      </c>
      <c r="H21" s="31">
        <v>370</v>
      </c>
      <c r="I21" s="32">
        <v>0</v>
      </c>
      <c r="J21" s="33">
        <f t="shared" si="0"/>
        <v>0</v>
      </c>
    </row>
    <row r="22" spans="1:10" s="1" customFormat="1" ht="12.75" x14ac:dyDescent="0.25">
      <c r="A22" s="1">
        <v>326</v>
      </c>
      <c r="B22" s="27" t="s">
        <v>0</v>
      </c>
      <c r="C22" s="28" t="s">
        <v>51</v>
      </c>
      <c r="D22" s="28" t="s">
        <v>52</v>
      </c>
      <c r="E22" s="29" t="s">
        <v>53</v>
      </c>
      <c r="F22" s="29"/>
      <c r="G22" s="30" t="s">
        <v>22</v>
      </c>
      <c r="H22" s="31">
        <v>1912</v>
      </c>
      <c r="I22" s="32">
        <v>0</v>
      </c>
      <c r="J22" s="33">
        <f t="shared" si="0"/>
        <v>0</v>
      </c>
    </row>
    <row r="23" spans="1:10" s="1" customFormat="1" ht="12.75" x14ac:dyDescent="0.25">
      <c r="A23" s="1">
        <v>327</v>
      </c>
      <c r="B23" s="27" t="s">
        <v>0</v>
      </c>
      <c r="C23" s="28" t="s">
        <v>54</v>
      </c>
      <c r="D23" s="28" t="s">
        <v>55</v>
      </c>
      <c r="E23" s="29" t="s">
        <v>56</v>
      </c>
      <c r="F23" s="29"/>
      <c r="G23" s="30" t="s">
        <v>22</v>
      </c>
      <c r="H23" s="31">
        <v>1912</v>
      </c>
      <c r="I23" s="32">
        <v>0</v>
      </c>
      <c r="J23" s="33">
        <f t="shared" si="0"/>
        <v>0</v>
      </c>
    </row>
    <row r="24" spans="1:10" s="1" customFormat="1" ht="12.75" x14ac:dyDescent="0.25">
      <c r="A24" s="1">
        <v>328</v>
      </c>
      <c r="B24" s="19" t="s">
        <v>0</v>
      </c>
      <c r="C24" s="20"/>
      <c r="D24" s="20" t="s">
        <v>7</v>
      </c>
      <c r="E24" s="21" t="s">
        <v>8</v>
      </c>
      <c r="F24" s="22"/>
      <c r="G24" s="23">
        <f>J25+J26+J27+J28+J29+J30+J31+J32+J33+J34+J35+J36+J37+J38+J39+J40+J41+J42+J43+J44+J45+J46+J47+J48+J49+J50+J51+J52+J53+J54+J55+J56+J57+J58+J59+J60</f>
        <v>0</v>
      </c>
      <c r="H24" s="24"/>
      <c r="I24" s="25"/>
      <c r="J24" s="26"/>
    </row>
    <row r="25" spans="1:10" s="1" customFormat="1" ht="38.25" x14ac:dyDescent="0.25">
      <c r="A25" s="1">
        <v>329</v>
      </c>
      <c r="B25" s="27" t="s">
        <v>0</v>
      </c>
      <c r="C25" s="28" t="s">
        <v>57</v>
      </c>
      <c r="D25" s="28" t="s">
        <v>58</v>
      </c>
      <c r="E25" s="29" t="s">
        <v>59</v>
      </c>
      <c r="F25" s="29"/>
      <c r="G25" s="30" t="s">
        <v>18</v>
      </c>
      <c r="H25" s="31">
        <v>575</v>
      </c>
      <c r="I25" s="32">
        <v>0</v>
      </c>
      <c r="J25" s="33">
        <f t="shared" ref="J25:J60" si="1">H25*I25</f>
        <v>0</v>
      </c>
    </row>
    <row r="26" spans="1:10" s="1" customFormat="1" ht="38.25" x14ac:dyDescent="0.25">
      <c r="A26" s="1">
        <v>330</v>
      </c>
      <c r="B26" s="27" t="s">
        <v>0</v>
      </c>
      <c r="C26" s="28" t="s">
        <v>60</v>
      </c>
      <c r="D26" s="28" t="s">
        <v>61</v>
      </c>
      <c r="E26" s="29" t="s">
        <v>62</v>
      </c>
      <c r="F26" s="29"/>
      <c r="G26" s="30" t="s">
        <v>18</v>
      </c>
      <c r="H26" s="31">
        <v>53</v>
      </c>
      <c r="I26" s="32">
        <v>0</v>
      </c>
      <c r="J26" s="33">
        <f t="shared" si="1"/>
        <v>0</v>
      </c>
    </row>
    <row r="27" spans="1:10" s="1" customFormat="1" ht="38.25" x14ac:dyDescent="0.25">
      <c r="A27" s="1">
        <v>331</v>
      </c>
      <c r="B27" s="27" t="s">
        <v>0</v>
      </c>
      <c r="C27" s="28" t="s">
        <v>63</v>
      </c>
      <c r="D27" s="28" t="s">
        <v>64</v>
      </c>
      <c r="E27" s="29" t="s">
        <v>65</v>
      </c>
      <c r="F27" s="29"/>
      <c r="G27" s="30" t="s">
        <v>18</v>
      </c>
      <c r="H27" s="31">
        <v>48</v>
      </c>
      <c r="I27" s="32">
        <v>0</v>
      </c>
      <c r="J27" s="33">
        <f t="shared" si="1"/>
        <v>0</v>
      </c>
    </row>
    <row r="28" spans="1:10" s="1" customFormat="1" ht="38.25" x14ac:dyDescent="0.25">
      <c r="A28" s="1">
        <v>332</v>
      </c>
      <c r="B28" s="27" t="s">
        <v>0</v>
      </c>
      <c r="C28" s="28" t="s">
        <v>66</v>
      </c>
      <c r="D28" s="28" t="s">
        <v>67</v>
      </c>
      <c r="E28" s="29" t="s">
        <v>68</v>
      </c>
      <c r="F28" s="29"/>
      <c r="G28" s="30" t="s">
        <v>18</v>
      </c>
      <c r="H28" s="31">
        <v>237</v>
      </c>
      <c r="I28" s="32">
        <v>0</v>
      </c>
      <c r="J28" s="33">
        <f t="shared" si="1"/>
        <v>0</v>
      </c>
    </row>
    <row r="29" spans="1:10" s="1" customFormat="1" ht="38.25" x14ac:dyDescent="0.25">
      <c r="A29" s="1">
        <v>333</v>
      </c>
      <c r="B29" s="27" t="s">
        <v>0</v>
      </c>
      <c r="C29" s="28" t="s">
        <v>69</v>
      </c>
      <c r="D29" s="28" t="s">
        <v>70</v>
      </c>
      <c r="E29" s="29" t="s">
        <v>71</v>
      </c>
      <c r="F29" s="29"/>
      <c r="G29" s="30" t="s">
        <v>18</v>
      </c>
      <c r="H29" s="31">
        <v>137</v>
      </c>
      <c r="I29" s="32">
        <v>0</v>
      </c>
      <c r="J29" s="33">
        <f t="shared" si="1"/>
        <v>0</v>
      </c>
    </row>
    <row r="30" spans="1:10" s="1" customFormat="1" ht="38.25" x14ac:dyDescent="0.25">
      <c r="A30" s="1">
        <v>334</v>
      </c>
      <c r="B30" s="27" t="s">
        <v>0</v>
      </c>
      <c r="C30" s="28" t="s">
        <v>69</v>
      </c>
      <c r="D30" s="28" t="s">
        <v>72</v>
      </c>
      <c r="E30" s="29" t="s">
        <v>73</v>
      </c>
      <c r="F30" s="29"/>
      <c r="G30" s="30" t="s">
        <v>18</v>
      </c>
      <c r="H30" s="31">
        <v>110</v>
      </c>
      <c r="I30" s="32">
        <v>0</v>
      </c>
      <c r="J30" s="33">
        <f t="shared" si="1"/>
        <v>0</v>
      </c>
    </row>
    <row r="31" spans="1:10" s="1" customFormat="1" ht="12.75" x14ac:dyDescent="0.25">
      <c r="A31" s="1">
        <v>335</v>
      </c>
      <c r="B31" s="27" t="s">
        <v>0</v>
      </c>
      <c r="C31" s="28" t="s">
        <v>74</v>
      </c>
      <c r="D31" s="28" t="s">
        <v>75</v>
      </c>
      <c r="E31" s="29" t="s">
        <v>76</v>
      </c>
      <c r="F31" s="29"/>
      <c r="G31" s="30" t="s">
        <v>18</v>
      </c>
      <c r="H31" s="31">
        <v>154</v>
      </c>
      <c r="I31" s="32">
        <v>0</v>
      </c>
      <c r="J31" s="33">
        <f t="shared" si="1"/>
        <v>0</v>
      </c>
    </row>
    <row r="32" spans="1:10" s="1" customFormat="1" ht="12.75" x14ac:dyDescent="0.25">
      <c r="A32" s="1">
        <v>336</v>
      </c>
      <c r="B32" s="27" t="s">
        <v>0</v>
      </c>
      <c r="C32" s="28" t="s">
        <v>77</v>
      </c>
      <c r="D32" s="28" t="s">
        <v>78</v>
      </c>
      <c r="E32" s="29" t="s">
        <v>79</v>
      </c>
      <c r="F32" s="29"/>
      <c r="G32" s="30" t="s">
        <v>18</v>
      </c>
      <c r="H32" s="31">
        <v>22</v>
      </c>
      <c r="I32" s="32">
        <v>0</v>
      </c>
      <c r="J32" s="33">
        <f t="shared" si="1"/>
        <v>0</v>
      </c>
    </row>
    <row r="33" spans="1:10" s="1" customFormat="1" ht="12.75" x14ac:dyDescent="0.25">
      <c r="A33" s="1">
        <v>337</v>
      </c>
      <c r="B33" s="27" t="s">
        <v>0</v>
      </c>
      <c r="C33" s="28"/>
      <c r="D33" s="28" t="s">
        <v>80</v>
      </c>
      <c r="E33" s="29" t="s">
        <v>81</v>
      </c>
      <c r="F33" s="29"/>
      <c r="G33" s="30" t="s">
        <v>18</v>
      </c>
      <c r="H33" s="31">
        <v>628</v>
      </c>
      <c r="I33" s="32">
        <v>0</v>
      </c>
      <c r="J33" s="33">
        <f t="shared" si="1"/>
        <v>0</v>
      </c>
    </row>
    <row r="34" spans="1:10" s="1" customFormat="1" ht="12.75" x14ac:dyDescent="0.25">
      <c r="A34" s="1">
        <v>338</v>
      </c>
      <c r="B34" s="27" t="s">
        <v>0</v>
      </c>
      <c r="C34" s="28" t="s">
        <v>82</v>
      </c>
      <c r="D34" s="28" t="s">
        <v>83</v>
      </c>
      <c r="E34" s="29" t="s">
        <v>84</v>
      </c>
      <c r="F34" s="29"/>
      <c r="G34" s="30" t="s">
        <v>18</v>
      </c>
      <c r="H34" s="31">
        <v>422</v>
      </c>
      <c r="I34" s="32">
        <v>0</v>
      </c>
      <c r="J34" s="33">
        <f t="shared" si="1"/>
        <v>0</v>
      </c>
    </row>
    <row r="35" spans="1:10" s="1" customFormat="1" ht="12.75" x14ac:dyDescent="0.25">
      <c r="A35" s="1">
        <v>339</v>
      </c>
      <c r="B35" s="27" t="s">
        <v>0</v>
      </c>
      <c r="C35" s="28" t="s">
        <v>85</v>
      </c>
      <c r="D35" s="28" t="s">
        <v>86</v>
      </c>
      <c r="E35" s="29" t="s">
        <v>87</v>
      </c>
      <c r="F35" s="29"/>
      <c r="G35" s="30" t="s">
        <v>18</v>
      </c>
      <c r="H35" s="31">
        <v>110</v>
      </c>
      <c r="I35" s="32">
        <v>0</v>
      </c>
      <c r="J35" s="33">
        <f t="shared" si="1"/>
        <v>0</v>
      </c>
    </row>
    <row r="36" spans="1:10" s="1" customFormat="1" ht="12.75" x14ac:dyDescent="0.25">
      <c r="A36" s="1">
        <v>340</v>
      </c>
      <c r="B36" s="27" t="s">
        <v>0</v>
      </c>
      <c r="C36" s="28" t="s">
        <v>88</v>
      </c>
      <c r="D36" s="28" t="s">
        <v>89</v>
      </c>
      <c r="E36" s="29" t="s">
        <v>90</v>
      </c>
      <c r="F36" s="29"/>
      <c r="G36" s="30" t="s">
        <v>18</v>
      </c>
      <c r="H36" s="31">
        <v>628</v>
      </c>
      <c r="I36" s="32">
        <v>0</v>
      </c>
      <c r="J36" s="33">
        <f t="shared" si="1"/>
        <v>0</v>
      </c>
    </row>
    <row r="37" spans="1:10" s="1" customFormat="1" ht="12.75" x14ac:dyDescent="0.25">
      <c r="A37" s="1">
        <v>341</v>
      </c>
      <c r="B37" s="27" t="s">
        <v>0</v>
      </c>
      <c r="C37" s="28" t="s">
        <v>91</v>
      </c>
      <c r="D37" s="28" t="s">
        <v>92</v>
      </c>
      <c r="E37" s="29" t="s">
        <v>93</v>
      </c>
      <c r="F37" s="29"/>
      <c r="G37" s="30" t="s">
        <v>18</v>
      </c>
      <c r="H37" s="31">
        <v>532</v>
      </c>
      <c r="I37" s="32">
        <v>0</v>
      </c>
      <c r="J37" s="33">
        <f t="shared" si="1"/>
        <v>0</v>
      </c>
    </row>
    <row r="38" spans="1:10" s="1" customFormat="1" ht="12.75" x14ac:dyDescent="0.25">
      <c r="A38" s="1">
        <v>342</v>
      </c>
      <c r="B38" s="27" t="s">
        <v>0</v>
      </c>
      <c r="C38" s="28" t="s">
        <v>94</v>
      </c>
      <c r="D38" s="28" t="s">
        <v>95</v>
      </c>
      <c r="E38" s="29" t="s">
        <v>96</v>
      </c>
      <c r="F38" s="29"/>
      <c r="G38" s="30" t="s">
        <v>18</v>
      </c>
      <c r="H38" s="31">
        <v>1160</v>
      </c>
      <c r="I38" s="32">
        <v>0</v>
      </c>
      <c r="J38" s="33">
        <f t="shared" si="1"/>
        <v>0</v>
      </c>
    </row>
    <row r="39" spans="1:10" s="1" customFormat="1" ht="25.5" x14ac:dyDescent="0.25">
      <c r="A39" s="1">
        <v>343</v>
      </c>
      <c r="B39" s="27" t="s">
        <v>0</v>
      </c>
      <c r="C39" s="28" t="s">
        <v>97</v>
      </c>
      <c r="D39" s="28" t="s">
        <v>98</v>
      </c>
      <c r="E39" s="29" t="s">
        <v>99</v>
      </c>
      <c r="F39" s="29"/>
      <c r="G39" s="30" t="s">
        <v>14</v>
      </c>
      <c r="H39" s="31">
        <v>69</v>
      </c>
      <c r="I39" s="32">
        <v>0</v>
      </c>
      <c r="J39" s="33">
        <f t="shared" si="1"/>
        <v>0</v>
      </c>
    </row>
    <row r="40" spans="1:10" s="1" customFormat="1" ht="38.25" x14ac:dyDescent="0.25">
      <c r="A40" s="1">
        <v>344</v>
      </c>
      <c r="B40" s="27" t="s">
        <v>0</v>
      </c>
      <c r="C40" s="28" t="s">
        <v>100</v>
      </c>
      <c r="D40" s="28" t="s">
        <v>101</v>
      </c>
      <c r="E40" s="29" t="s">
        <v>102</v>
      </c>
      <c r="F40" s="29"/>
      <c r="G40" s="30" t="s">
        <v>14</v>
      </c>
      <c r="H40" s="31">
        <v>1</v>
      </c>
      <c r="I40" s="32">
        <v>0</v>
      </c>
      <c r="J40" s="33">
        <f t="shared" si="1"/>
        <v>0</v>
      </c>
    </row>
    <row r="41" spans="1:10" s="1" customFormat="1" ht="38.25" x14ac:dyDescent="0.25">
      <c r="A41" s="1">
        <v>345</v>
      </c>
      <c r="B41" s="27" t="s">
        <v>0</v>
      </c>
      <c r="C41" s="28" t="s">
        <v>103</v>
      </c>
      <c r="D41" s="28" t="s">
        <v>104</v>
      </c>
      <c r="E41" s="29" t="s">
        <v>105</v>
      </c>
      <c r="F41" s="29"/>
      <c r="G41" s="30" t="s">
        <v>14</v>
      </c>
      <c r="H41" s="31">
        <v>7</v>
      </c>
      <c r="I41" s="32">
        <v>0</v>
      </c>
      <c r="J41" s="33">
        <f t="shared" si="1"/>
        <v>0</v>
      </c>
    </row>
    <row r="42" spans="1:10" s="1" customFormat="1" ht="38.25" x14ac:dyDescent="0.25">
      <c r="A42" s="1">
        <v>346</v>
      </c>
      <c r="B42" s="27" t="s">
        <v>0</v>
      </c>
      <c r="C42" s="28" t="s">
        <v>106</v>
      </c>
      <c r="D42" s="28" t="s">
        <v>107</v>
      </c>
      <c r="E42" s="29" t="s">
        <v>108</v>
      </c>
      <c r="F42" s="29"/>
      <c r="G42" s="30" t="s">
        <v>14</v>
      </c>
      <c r="H42" s="31">
        <v>2</v>
      </c>
      <c r="I42" s="32">
        <v>0</v>
      </c>
      <c r="J42" s="33">
        <f t="shared" si="1"/>
        <v>0</v>
      </c>
    </row>
    <row r="43" spans="1:10" s="1" customFormat="1" ht="38.25" x14ac:dyDescent="0.25">
      <c r="A43" s="1">
        <v>347</v>
      </c>
      <c r="B43" s="27" t="s">
        <v>0</v>
      </c>
      <c r="C43" s="28" t="s">
        <v>109</v>
      </c>
      <c r="D43" s="28" t="s">
        <v>110</v>
      </c>
      <c r="E43" s="29" t="s">
        <v>111</v>
      </c>
      <c r="F43" s="29"/>
      <c r="G43" s="30" t="s">
        <v>14</v>
      </c>
      <c r="H43" s="31">
        <v>38</v>
      </c>
      <c r="I43" s="32">
        <v>0</v>
      </c>
      <c r="J43" s="33">
        <f t="shared" si="1"/>
        <v>0</v>
      </c>
    </row>
    <row r="44" spans="1:10" s="1" customFormat="1" ht="38.25" x14ac:dyDescent="0.25">
      <c r="A44" s="1">
        <v>348</v>
      </c>
      <c r="B44" s="27" t="s">
        <v>0</v>
      </c>
      <c r="C44" s="28" t="s">
        <v>109</v>
      </c>
      <c r="D44" s="28" t="s">
        <v>112</v>
      </c>
      <c r="E44" s="29" t="s">
        <v>113</v>
      </c>
      <c r="F44" s="29"/>
      <c r="G44" s="30" t="s">
        <v>14</v>
      </c>
      <c r="H44" s="31">
        <v>7</v>
      </c>
      <c r="I44" s="32">
        <v>0</v>
      </c>
      <c r="J44" s="33">
        <f t="shared" si="1"/>
        <v>0</v>
      </c>
    </row>
    <row r="45" spans="1:10" s="1" customFormat="1" ht="38.25" x14ac:dyDescent="0.25">
      <c r="A45" s="1">
        <v>349</v>
      </c>
      <c r="B45" s="27" t="s">
        <v>0</v>
      </c>
      <c r="C45" s="28" t="s">
        <v>114</v>
      </c>
      <c r="D45" s="28" t="s">
        <v>115</v>
      </c>
      <c r="E45" s="29" t="s">
        <v>116</v>
      </c>
      <c r="F45" s="29"/>
      <c r="G45" s="30" t="s">
        <v>14</v>
      </c>
      <c r="H45" s="31">
        <v>3</v>
      </c>
      <c r="I45" s="32">
        <v>0</v>
      </c>
      <c r="J45" s="33">
        <f t="shared" si="1"/>
        <v>0</v>
      </c>
    </row>
    <row r="46" spans="1:10" s="1" customFormat="1" ht="38.25" x14ac:dyDescent="0.25">
      <c r="A46" s="1">
        <v>350</v>
      </c>
      <c r="B46" s="27" t="s">
        <v>0</v>
      </c>
      <c r="C46" s="28" t="s">
        <v>114</v>
      </c>
      <c r="D46" s="28" t="s">
        <v>117</v>
      </c>
      <c r="E46" s="29" t="s">
        <v>118</v>
      </c>
      <c r="F46" s="29"/>
      <c r="G46" s="30" t="s">
        <v>14</v>
      </c>
      <c r="H46" s="31">
        <v>3</v>
      </c>
      <c r="I46" s="32">
        <v>0</v>
      </c>
      <c r="J46" s="33">
        <f t="shared" si="1"/>
        <v>0</v>
      </c>
    </row>
    <row r="47" spans="1:10" s="1" customFormat="1" ht="38.25" x14ac:dyDescent="0.25">
      <c r="A47" s="1">
        <v>351</v>
      </c>
      <c r="B47" s="27" t="s">
        <v>0</v>
      </c>
      <c r="C47" s="28" t="s">
        <v>119</v>
      </c>
      <c r="D47" s="28" t="s">
        <v>120</v>
      </c>
      <c r="E47" s="29" t="s">
        <v>121</v>
      </c>
      <c r="F47" s="29"/>
      <c r="G47" s="30" t="s">
        <v>14</v>
      </c>
      <c r="H47" s="31">
        <v>1</v>
      </c>
      <c r="I47" s="32">
        <v>0</v>
      </c>
      <c r="J47" s="33">
        <f t="shared" si="1"/>
        <v>0</v>
      </c>
    </row>
    <row r="48" spans="1:10" s="1" customFormat="1" ht="38.25" x14ac:dyDescent="0.25">
      <c r="A48" s="1">
        <v>352</v>
      </c>
      <c r="B48" s="27" t="s">
        <v>0</v>
      </c>
      <c r="C48" s="28" t="s">
        <v>122</v>
      </c>
      <c r="D48" s="28" t="s">
        <v>123</v>
      </c>
      <c r="E48" s="29" t="s">
        <v>124</v>
      </c>
      <c r="F48" s="29"/>
      <c r="G48" s="30" t="s">
        <v>14</v>
      </c>
      <c r="H48" s="31">
        <v>10</v>
      </c>
      <c r="I48" s="32">
        <v>0</v>
      </c>
      <c r="J48" s="33">
        <f t="shared" si="1"/>
        <v>0</v>
      </c>
    </row>
    <row r="49" spans="1:10" s="1" customFormat="1" ht="51" x14ac:dyDescent="0.25">
      <c r="A49" s="1">
        <v>353</v>
      </c>
      <c r="B49" s="27" t="s">
        <v>0</v>
      </c>
      <c r="C49" s="28" t="s">
        <v>125</v>
      </c>
      <c r="D49" s="28" t="s">
        <v>126</v>
      </c>
      <c r="E49" s="29" t="s">
        <v>127</v>
      </c>
      <c r="F49" s="29"/>
      <c r="G49" s="30" t="s">
        <v>14</v>
      </c>
      <c r="H49" s="31">
        <v>2</v>
      </c>
      <c r="I49" s="32">
        <v>0</v>
      </c>
      <c r="J49" s="33">
        <f t="shared" si="1"/>
        <v>0</v>
      </c>
    </row>
    <row r="50" spans="1:10" s="1" customFormat="1" ht="38.25" x14ac:dyDescent="0.25">
      <c r="A50" s="1">
        <v>354</v>
      </c>
      <c r="B50" s="27" t="s">
        <v>0</v>
      </c>
      <c r="C50" s="28" t="s">
        <v>128</v>
      </c>
      <c r="D50" s="28" t="s">
        <v>129</v>
      </c>
      <c r="E50" s="29" t="s">
        <v>130</v>
      </c>
      <c r="F50" s="29"/>
      <c r="G50" s="30" t="s">
        <v>14</v>
      </c>
      <c r="H50" s="31">
        <v>2</v>
      </c>
      <c r="I50" s="32">
        <v>0</v>
      </c>
      <c r="J50" s="33">
        <f t="shared" si="1"/>
        <v>0</v>
      </c>
    </row>
    <row r="51" spans="1:10" s="1" customFormat="1" ht="25.5" x14ac:dyDescent="0.25">
      <c r="A51" s="1">
        <v>355</v>
      </c>
      <c r="B51" s="27" t="s">
        <v>0</v>
      </c>
      <c r="C51" s="28" t="s">
        <v>131</v>
      </c>
      <c r="D51" s="28" t="s">
        <v>132</v>
      </c>
      <c r="E51" s="29" t="s">
        <v>133</v>
      </c>
      <c r="F51" s="29"/>
      <c r="G51" s="30" t="s">
        <v>14</v>
      </c>
      <c r="H51" s="31">
        <v>3</v>
      </c>
      <c r="I51" s="32">
        <v>0</v>
      </c>
      <c r="J51" s="33">
        <f t="shared" si="1"/>
        <v>0</v>
      </c>
    </row>
    <row r="52" spans="1:10" s="1" customFormat="1" ht="12.75" x14ac:dyDescent="0.25">
      <c r="A52" s="1">
        <v>356</v>
      </c>
      <c r="B52" s="27" t="s">
        <v>0</v>
      </c>
      <c r="C52" s="28" t="s">
        <v>134</v>
      </c>
      <c r="D52" s="28" t="s">
        <v>135</v>
      </c>
      <c r="E52" s="29" t="s">
        <v>136</v>
      </c>
      <c r="F52" s="29"/>
      <c r="G52" s="30" t="s">
        <v>14</v>
      </c>
      <c r="H52" s="31">
        <v>47</v>
      </c>
      <c r="I52" s="32">
        <v>0</v>
      </c>
      <c r="J52" s="33">
        <f t="shared" si="1"/>
        <v>0</v>
      </c>
    </row>
    <row r="53" spans="1:10" s="1" customFormat="1" ht="12.75" x14ac:dyDescent="0.25">
      <c r="A53" s="1">
        <v>357</v>
      </c>
      <c r="B53" s="27" t="s">
        <v>0</v>
      </c>
      <c r="C53" s="28" t="s">
        <v>137</v>
      </c>
      <c r="D53" s="28" t="s">
        <v>138</v>
      </c>
      <c r="E53" s="29" t="s">
        <v>139</v>
      </c>
      <c r="F53" s="29"/>
      <c r="G53" s="30" t="s">
        <v>14</v>
      </c>
      <c r="H53" s="31">
        <v>6</v>
      </c>
      <c r="I53" s="32">
        <v>0</v>
      </c>
      <c r="J53" s="33">
        <f t="shared" si="1"/>
        <v>0</v>
      </c>
    </row>
    <row r="54" spans="1:10" s="1" customFormat="1" ht="12.75" x14ac:dyDescent="0.25">
      <c r="A54" s="1">
        <v>358</v>
      </c>
      <c r="B54" s="27" t="s">
        <v>0</v>
      </c>
      <c r="C54" s="28" t="s">
        <v>140</v>
      </c>
      <c r="D54" s="28" t="s">
        <v>141</v>
      </c>
      <c r="E54" s="29" t="s">
        <v>142</v>
      </c>
      <c r="F54" s="29"/>
      <c r="G54" s="30" t="s">
        <v>14</v>
      </c>
      <c r="H54" s="31">
        <v>15</v>
      </c>
      <c r="I54" s="32">
        <v>0</v>
      </c>
      <c r="J54" s="33">
        <f t="shared" si="1"/>
        <v>0</v>
      </c>
    </row>
    <row r="55" spans="1:10" s="1" customFormat="1" ht="25.5" x14ac:dyDescent="0.25">
      <c r="A55" s="1">
        <v>359</v>
      </c>
      <c r="B55" s="27" t="s">
        <v>0</v>
      </c>
      <c r="C55" s="28" t="s">
        <v>143</v>
      </c>
      <c r="D55" s="28" t="s">
        <v>144</v>
      </c>
      <c r="E55" s="29" t="s">
        <v>145</v>
      </c>
      <c r="F55" s="29"/>
      <c r="G55" s="30" t="s">
        <v>14</v>
      </c>
      <c r="H55" s="31">
        <v>3</v>
      </c>
      <c r="I55" s="32">
        <v>0</v>
      </c>
      <c r="J55" s="33">
        <f t="shared" si="1"/>
        <v>0</v>
      </c>
    </row>
    <row r="56" spans="1:10" s="1" customFormat="1" ht="38.25" x14ac:dyDescent="0.25">
      <c r="A56" s="1">
        <v>360</v>
      </c>
      <c r="B56" s="27" t="s">
        <v>0</v>
      </c>
      <c r="C56" s="28" t="s">
        <v>146</v>
      </c>
      <c r="D56" s="28" t="s">
        <v>147</v>
      </c>
      <c r="E56" s="29" t="s">
        <v>148</v>
      </c>
      <c r="F56" s="29"/>
      <c r="G56" s="30" t="s">
        <v>14</v>
      </c>
      <c r="H56" s="31">
        <v>1</v>
      </c>
      <c r="I56" s="32">
        <v>0</v>
      </c>
      <c r="J56" s="33">
        <f t="shared" si="1"/>
        <v>0</v>
      </c>
    </row>
    <row r="57" spans="1:10" s="1" customFormat="1" ht="38.25" x14ac:dyDescent="0.25">
      <c r="A57" s="1">
        <v>361</v>
      </c>
      <c r="B57" s="27" t="s">
        <v>0</v>
      </c>
      <c r="C57" s="28" t="s">
        <v>149</v>
      </c>
      <c r="D57" s="28" t="s">
        <v>150</v>
      </c>
      <c r="E57" s="29" t="s">
        <v>151</v>
      </c>
      <c r="F57" s="29"/>
      <c r="G57" s="30" t="s">
        <v>14</v>
      </c>
      <c r="H57" s="31">
        <v>15</v>
      </c>
      <c r="I57" s="32">
        <v>0</v>
      </c>
      <c r="J57" s="33">
        <f t="shared" si="1"/>
        <v>0</v>
      </c>
    </row>
    <row r="58" spans="1:10" s="1" customFormat="1" ht="25.5" x14ac:dyDescent="0.25">
      <c r="A58" s="1">
        <v>362</v>
      </c>
      <c r="B58" s="27" t="s">
        <v>0</v>
      </c>
      <c r="C58" s="28" t="s">
        <v>152</v>
      </c>
      <c r="D58" s="28" t="s">
        <v>153</v>
      </c>
      <c r="E58" s="29" t="s">
        <v>154</v>
      </c>
      <c r="F58" s="29"/>
      <c r="G58" s="30" t="s">
        <v>14</v>
      </c>
      <c r="H58" s="31">
        <v>44</v>
      </c>
      <c r="I58" s="32">
        <v>0</v>
      </c>
      <c r="J58" s="33">
        <f t="shared" si="1"/>
        <v>0</v>
      </c>
    </row>
    <row r="59" spans="1:10" s="1" customFormat="1" ht="38.25" x14ac:dyDescent="0.25">
      <c r="A59" s="1">
        <v>363</v>
      </c>
      <c r="B59" s="27" t="s">
        <v>0</v>
      </c>
      <c r="C59" s="28" t="s">
        <v>146</v>
      </c>
      <c r="D59" s="28" t="s">
        <v>155</v>
      </c>
      <c r="E59" s="29" t="s">
        <v>156</v>
      </c>
      <c r="F59" s="29"/>
      <c r="G59" s="30" t="s">
        <v>14</v>
      </c>
      <c r="H59" s="31">
        <v>6</v>
      </c>
      <c r="I59" s="32">
        <v>0</v>
      </c>
      <c r="J59" s="33">
        <f t="shared" si="1"/>
        <v>0</v>
      </c>
    </row>
    <row r="60" spans="1:10" s="1" customFormat="1" ht="38.25" x14ac:dyDescent="0.25">
      <c r="A60" s="1">
        <v>364</v>
      </c>
      <c r="B60" s="27" t="s">
        <v>0</v>
      </c>
      <c r="C60" s="28" t="s">
        <v>157</v>
      </c>
      <c r="D60" s="28" t="s">
        <v>158</v>
      </c>
      <c r="E60" s="29" t="s">
        <v>159</v>
      </c>
      <c r="F60" s="29"/>
      <c r="G60" s="30" t="s">
        <v>14</v>
      </c>
      <c r="H60" s="31">
        <v>1</v>
      </c>
      <c r="I60" s="32">
        <v>0</v>
      </c>
      <c r="J60" s="33">
        <f t="shared" si="1"/>
        <v>0</v>
      </c>
    </row>
    <row r="61" spans="1:10" s="1" customFormat="1" ht="12.75" x14ac:dyDescent="0.25">
      <c r="A61" s="1">
        <v>365</v>
      </c>
      <c r="B61" s="19" t="s">
        <v>0</v>
      </c>
      <c r="C61" s="20"/>
      <c r="D61" s="20" t="s">
        <v>9</v>
      </c>
      <c r="E61" s="21" t="s">
        <v>10</v>
      </c>
      <c r="F61" s="22"/>
      <c r="G61" s="23">
        <f>SUMIF(D:D,"=2.1-1.D*",J:J)</f>
        <v>0</v>
      </c>
      <c r="H61" s="24"/>
      <c r="I61" s="25"/>
      <c r="J61" s="26"/>
    </row>
    <row r="62" spans="1:10" s="1" customFormat="1" ht="38.25" x14ac:dyDescent="0.25">
      <c r="A62" s="1">
        <v>366</v>
      </c>
      <c r="B62" s="27" t="s">
        <v>0</v>
      </c>
      <c r="C62" s="28" t="s">
        <v>160</v>
      </c>
      <c r="D62" s="28" t="s">
        <v>161</v>
      </c>
      <c r="E62" s="29" t="s">
        <v>162</v>
      </c>
      <c r="F62" s="29" t="s">
        <v>163</v>
      </c>
      <c r="G62" s="30" t="s">
        <v>35</v>
      </c>
      <c r="H62" s="31">
        <v>4462</v>
      </c>
      <c r="I62" s="32">
        <v>0</v>
      </c>
      <c r="J62" s="33">
        <f>H62*I62</f>
        <v>0</v>
      </c>
    </row>
    <row r="63" spans="1:10" s="1" customFormat="1" ht="12.75" x14ac:dyDescent="0.25">
      <c r="B63" s="27"/>
      <c r="C63" s="28"/>
      <c r="D63" s="28"/>
      <c r="E63" s="29"/>
      <c r="F63" s="29"/>
      <c r="G63" s="30"/>
      <c r="H63" s="31"/>
      <c r="I63" s="32"/>
      <c r="J63" s="33"/>
    </row>
    <row r="64" spans="1:10" s="1" customFormat="1" ht="12.75" x14ac:dyDescent="0.25">
      <c r="B64" s="27"/>
      <c r="C64" s="28"/>
      <c r="D64" s="28"/>
      <c r="E64" s="29"/>
      <c r="F64" s="29"/>
      <c r="G64" s="30"/>
      <c r="H64" s="31"/>
      <c r="I64" s="32"/>
      <c r="J64" s="33"/>
    </row>
    <row r="65" spans="1:10" s="1" customFormat="1" ht="12.75" x14ac:dyDescent="0.25">
      <c r="A65" s="1">
        <v>373</v>
      </c>
      <c r="B65" s="2" t="s">
        <v>164</v>
      </c>
      <c r="C65" s="3" t="s">
        <v>165</v>
      </c>
      <c r="D65" s="3"/>
      <c r="E65" s="4" t="s">
        <v>166</v>
      </c>
      <c r="F65" s="5"/>
      <c r="G65" s="6">
        <f>SUM(G66:G69)</f>
        <v>0</v>
      </c>
      <c r="H65" s="7"/>
      <c r="I65" s="7"/>
      <c r="J65" s="7"/>
    </row>
    <row r="66" spans="1:10" s="1" customFormat="1" ht="12.75" x14ac:dyDescent="0.25">
      <c r="A66" s="1">
        <v>374</v>
      </c>
      <c r="B66" s="8" t="s">
        <v>164</v>
      </c>
      <c r="C66" s="9" t="s">
        <v>167</v>
      </c>
      <c r="D66" s="9"/>
      <c r="E66" s="10" t="s">
        <v>4</v>
      </c>
      <c r="F66" s="11"/>
      <c r="G66" s="12">
        <f>G70</f>
        <v>0</v>
      </c>
      <c r="H66" s="13"/>
      <c r="I66" s="13"/>
      <c r="J66" s="14"/>
    </row>
    <row r="67" spans="1:10" s="1" customFormat="1" ht="12.75" x14ac:dyDescent="0.25">
      <c r="A67" s="1">
        <v>375</v>
      </c>
      <c r="B67" s="8" t="s">
        <v>164</v>
      </c>
      <c r="C67" s="9" t="s">
        <v>168</v>
      </c>
      <c r="D67" s="9"/>
      <c r="E67" s="10" t="s">
        <v>6</v>
      </c>
      <c r="F67" s="11"/>
      <c r="G67" s="12">
        <f>G73</f>
        <v>0</v>
      </c>
      <c r="H67" s="13"/>
      <c r="I67" s="13"/>
      <c r="J67" s="14"/>
    </row>
    <row r="68" spans="1:10" s="1" customFormat="1" ht="12.75" x14ac:dyDescent="0.25">
      <c r="A68" s="1">
        <v>376</v>
      </c>
      <c r="B68" s="8" t="s">
        <v>164</v>
      </c>
      <c r="C68" s="9" t="s">
        <v>169</v>
      </c>
      <c r="D68" s="9"/>
      <c r="E68" s="10" t="s">
        <v>8</v>
      </c>
      <c r="F68" s="11"/>
      <c r="G68" s="12">
        <f>G86</f>
        <v>0</v>
      </c>
      <c r="H68" s="13"/>
      <c r="I68" s="13"/>
      <c r="J68" s="14"/>
    </row>
    <row r="69" spans="1:10" s="1" customFormat="1" ht="12.75" x14ac:dyDescent="0.25">
      <c r="A69" s="1">
        <v>377</v>
      </c>
      <c r="B69" s="8" t="s">
        <v>164</v>
      </c>
      <c r="C69" s="9" t="s">
        <v>170</v>
      </c>
      <c r="D69" s="9"/>
      <c r="E69" s="15" t="s">
        <v>10</v>
      </c>
      <c r="F69" s="16"/>
      <c r="G69" s="12">
        <f>G116</f>
        <v>0</v>
      </c>
      <c r="H69" s="17"/>
      <c r="I69" s="18"/>
      <c r="J69" s="14"/>
    </row>
    <row r="70" spans="1:10" s="1" customFormat="1" ht="12.75" x14ac:dyDescent="0.25">
      <c r="A70" s="1">
        <v>379</v>
      </c>
      <c r="B70" s="19" t="s">
        <v>164</v>
      </c>
      <c r="C70" s="20"/>
      <c r="D70" s="20" t="s">
        <v>167</v>
      </c>
      <c r="E70" s="21" t="s">
        <v>4</v>
      </c>
      <c r="F70" s="22"/>
      <c r="G70" s="23">
        <f>SUMIF(D:D,"=2.1-2.A*",J:J)</f>
        <v>0</v>
      </c>
      <c r="H70" s="24"/>
      <c r="I70" s="25"/>
      <c r="J70" s="26"/>
    </row>
    <row r="71" spans="1:10" s="1" customFormat="1" ht="12.75" x14ac:dyDescent="0.25">
      <c r="A71" s="1">
        <v>380</v>
      </c>
      <c r="B71" s="27" t="s">
        <v>164</v>
      </c>
      <c r="C71" s="28" t="s">
        <v>11</v>
      </c>
      <c r="D71" s="28" t="s">
        <v>171</v>
      </c>
      <c r="E71" s="29" t="s">
        <v>13</v>
      </c>
      <c r="F71" s="29"/>
      <c r="G71" s="30" t="s">
        <v>14</v>
      </c>
      <c r="H71" s="31">
        <v>25</v>
      </c>
      <c r="I71" s="32">
        <v>0</v>
      </c>
      <c r="J71" s="33">
        <f t="shared" ref="J71:J72" si="2">H71*I71</f>
        <v>0</v>
      </c>
    </row>
    <row r="72" spans="1:10" s="1" customFormat="1" ht="12.75" x14ac:dyDescent="0.25">
      <c r="A72" s="1">
        <v>381</v>
      </c>
      <c r="B72" s="27" t="s">
        <v>164</v>
      </c>
      <c r="C72" s="28" t="s">
        <v>15</v>
      </c>
      <c r="D72" s="28" t="s">
        <v>172</v>
      </c>
      <c r="E72" s="29" t="s">
        <v>17</v>
      </c>
      <c r="F72" s="29"/>
      <c r="G72" s="30" t="s">
        <v>18</v>
      </c>
      <c r="H72" s="31">
        <v>329</v>
      </c>
      <c r="I72" s="32">
        <v>0</v>
      </c>
      <c r="J72" s="33">
        <f t="shared" si="2"/>
        <v>0</v>
      </c>
    </row>
    <row r="73" spans="1:10" s="1" customFormat="1" ht="12.75" x14ac:dyDescent="0.25">
      <c r="A73" s="1">
        <v>382</v>
      </c>
      <c r="B73" s="19" t="s">
        <v>164</v>
      </c>
      <c r="C73" s="20"/>
      <c r="D73" s="20" t="s">
        <v>168</v>
      </c>
      <c r="E73" s="21" t="s">
        <v>6</v>
      </c>
      <c r="F73" s="22"/>
      <c r="G73" s="23">
        <f>J74+J75+J76+J77+J78+J79+J80+J81+J82+J83+J84+J85</f>
        <v>0</v>
      </c>
      <c r="H73" s="24"/>
      <c r="I73" s="25"/>
      <c r="J73" s="26"/>
    </row>
    <row r="74" spans="1:10" s="1" customFormat="1" ht="38.25" x14ac:dyDescent="0.25">
      <c r="A74" s="1">
        <v>383</v>
      </c>
      <c r="B74" s="27" t="s">
        <v>164</v>
      </c>
      <c r="C74" s="28" t="s">
        <v>19</v>
      </c>
      <c r="D74" s="28" t="s">
        <v>173</v>
      </c>
      <c r="E74" s="29" t="s">
        <v>21</v>
      </c>
      <c r="F74" s="29"/>
      <c r="G74" s="30" t="s">
        <v>22</v>
      </c>
      <c r="H74" s="31">
        <v>35</v>
      </c>
      <c r="I74" s="32">
        <v>0</v>
      </c>
      <c r="J74" s="33">
        <f t="shared" ref="J74:J85" si="3">H74*I74</f>
        <v>0</v>
      </c>
    </row>
    <row r="75" spans="1:10" s="1" customFormat="1" ht="25.5" x14ac:dyDescent="0.25">
      <c r="A75" s="1">
        <v>384</v>
      </c>
      <c r="B75" s="27" t="s">
        <v>164</v>
      </c>
      <c r="C75" s="28" t="s">
        <v>23</v>
      </c>
      <c r="D75" s="28" t="s">
        <v>174</v>
      </c>
      <c r="E75" s="29" t="s">
        <v>25</v>
      </c>
      <c r="F75" s="29"/>
      <c r="G75" s="30" t="s">
        <v>22</v>
      </c>
      <c r="H75" s="31">
        <v>424</v>
      </c>
      <c r="I75" s="32">
        <v>0</v>
      </c>
      <c r="J75" s="33">
        <f t="shared" si="3"/>
        <v>0</v>
      </c>
    </row>
    <row r="76" spans="1:10" s="1" customFormat="1" ht="25.5" x14ac:dyDescent="0.25">
      <c r="A76" s="1">
        <v>385</v>
      </c>
      <c r="B76" s="27" t="s">
        <v>164</v>
      </c>
      <c r="C76" s="28" t="s">
        <v>26</v>
      </c>
      <c r="D76" s="28" t="s">
        <v>175</v>
      </c>
      <c r="E76" s="29" t="s">
        <v>28</v>
      </c>
      <c r="F76" s="29"/>
      <c r="G76" s="30" t="s">
        <v>22</v>
      </c>
      <c r="H76" s="31">
        <v>357</v>
      </c>
      <c r="I76" s="32">
        <v>0</v>
      </c>
      <c r="J76" s="33">
        <f t="shared" si="3"/>
        <v>0</v>
      </c>
    </row>
    <row r="77" spans="1:10" s="1" customFormat="1" ht="25.5" x14ac:dyDescent="0.25">
      <c r="A77" s="1">
        <v>386</v>
      </c>
      <c r="B77" s="27" t="s">
        <v>164</v>
      </c>
      <c r="C77" s="28" t="s">
        <v>29</v>
      </c>
      <c r="D77" s="28" t="s">
        <v>176</v>
      </c>
      <c r="E77" s="29" t="s">
        <v>31</v>
      </c>
      <c r="F77" s="29"/>
      <c r="G77" s="30" t="s">
        <v>22</v>
      </c>
      <c r="H77" s="31">
        <v>138</v>
      </c>
      <c r="I77" s="32">
        <v>0</v>
      </c>
      <c r="J77" s="33">
        <f t="shared" si="3"/>
        <v>0</v>
      </c>
    </row>
    <row r="78" spans="1:10" s="1" customFormat="1" ht="12.75" x14ac:dyDescent="0.25">
      <c r="A78" s="1">
        <v>387</v>
      </c>
      <c r="B78" s="27" t="s">
        <v>164</v>
      </c>
      <c r="C78" s="28" t="s">
        <v>32</v>
      </c>
      <c r="D78" s="28" t="s">
        <v>177</v>
      </c>
      <c r="E78" s="29" t="s">
        <v>34</v>
      </c>
      <c r="F78" s="29"/>
      <c r="G78" s="30" t="s">
        <v>35</v>
      </c>
      <c r="H78" s="31">
        <v>288.2</v>
      </c>
      <c r="I78" s="32">
        <v>0</v>
      </c>
      <c r="J78" s="33">
        <f t="shared" si="3"/>
        <v>0</v>
      </c>
    </row>
    <row r="79" spans="1:10" s="1" customFormat="1" ht="38.25" x14ac:dyDescent="0.25">
      <c r="A79" s="1">
        <v>388</v>
      </c>
      <c r="B79" s="27" t="s">
        <v>164</v>
      </c>
      <c r="C79" s="28" t="s">
        <v>36</v>
      </c>
      <c r="D79" s="28" t="s">
        <v>178</v>
      </c>
      <c r="E79" s="29" t="s">
        <v>38</v>
      </c>
      <c r="F79" s="29"/>
      <c r="G79" s="30" t="s">
        <v>22</v>
      </c>
      <c r="H79" s="31">
        <v>45</v>
      </c>
      <c r="I79" s="32">
        <v>0</v>
      </c>
      <c r="J79" s="33">
        <f t="shared" si="3"/>
        <v>0</v>
      </c>
    </row>
    <row r="80" spans="1:10" s="1" customFormat="1" ht="25.5" x14ac:dyDescent="0.25">
      <c r="A80" s="1">
        <v>389</v>
      </c>
      <c r="B80" s="27" t="s">
        <v>164</v>
      </c>
      <c r="C80" s="28" t="s">
        <v>39</v>
      </c>
      <c r="D80" s="28" t="s">
        <v>179</v>
      </c>
      <c r="E80" s="29" t="s">
        <v>41</v>
      </c>
      <c r="F80" s="29"/>
      <c r="G80" s="30" t="s">
        <v>22</v>
      </c>
      <c r="H80" s="31">
        <v>60</v>
      </c>
      <c r="I80" s="32">
        <v>0</v>
      </c>
      <c r="J80" s="33">
        <f t="shared" si="3"/>
        <v>0</v>
      </c>
    </row>
    <row r="81" spans="1:10" s="1" customFormat="1" ht="25.5" x14ac:dyDescent="0.25">
      <c r="A81" s="1">
        <v>390</v>
      </c>
      <c r="B81" s="27" t="s">
        <v>164</v>
      </c>
      <c r="C81" s="28" t="s">
        <v>42</v>
      </c>
      <c r="D81" s="28" t="s">
        <v>180</v>
      </c>
      <c r="E81" s="29" t="s">
        <v>44</v>
      </c>
      <c r="F81" s="29"/>
      <c r="G81" s="30" t="s">
        <v>22</v>
      </c>
      <c r="H81" s="31">
        <v>253</v>
      </c>
      <c r="I81" s="32">
        <v>0</v>
      </c>
      <c r="J81" s="33">
        <f t="shared" si="3"/>
        <v>0</v>
      </c>
    </row>
    <row r="82" spans="1:10" s="1" customFormat="1" ht="51" x14ac:dyDescent="0.25">
      <c r="A82" s="1">
        <v>391</v>
      </c>
      <c r="B82" s="27" t="s">
        <v>164</v>
      </c>
      <c r="C82" s="28" t="s">
        <v>45</v>
      </c>
      <c r="D82" s="28" t="s">
        <v>181</v>
      </c>
      <c r="E82" s="29" t="s">
        <v>47</v>
      </c>
      <c r="F82" s="29"/>
      <c r="G82" s="30" t="s">
        <v>22</v>
      </c>
      <c r="H82" s="31">
        <v>406</v>
      </c>
      <c r="I82" s="32">
        <v>0</v>
      </c>
      <c r="J82" s="33">
        <f t="shared" si="3"/>
        <v>0</v>
      </c>
    </row>
    <row r="83" spans="1:10" s="1" customFormat="1" ht="25.5" x14ac:dyDescent="0.25">
      <c r="A83" s="1">
        <v>392</v>
      </c>
      <c r="B83" s="27" t="s">
        <v>164</v>
      </c>
      <c r="C83" s="28" t="s">
        <v>48</v>
      </c>
      <c r="D83" s="28" t="s">
        <v>182</v>
      </c>
      <c r="E83" s="29" t="s">
        <v>50</v>
      </c>
      <c r="F83" s="29"/>
      <c r="G83" s="30" t="s">
        <v>22</v>
      </c>
      <c r="H83" s="31">
        <v>137</v>
      </c>
      <c r="I83" s="32">
        <v>0</v>
      </c>
      <c r="J83" s="33">
        <f t="shared" si="3"/>
        <v>0</v>
      </c>
    </row>
    <row r="84" spans="1:10" s="1" customFormat="1" ht="12.75" x14ac:dyDescent="0.25">
      <c r="A84" s="1">
        <v>393</v>
      </c>
      <c r="B84" s="27" t="s">
        <v>164</v>
      </c>
      <c r="C84" s="28" t="s">
        <v>51</v>
      </c>
      <c r="D84" s="28" t="s">
        <v>183</v>
      </c>
      <c r="E84" s="29" t="s">
        <v>53</v>
      </c>
      <c r="F84" s="29"/>
      <c r="G84" s="30" t="s">
        <v>22</v>
      </c>
      <c r="H84" s="31">
        <v>628</v>
      </c>
      <c r="I84" s="32">
        <v>0</v>
      </c>
      <c r="J84" s="33">
        <f t="shared" si="3"/>
        <v>0</v>
      </c>
    </row>
    <row r="85" spans="1:10" s="1" customFormat="1" ht="12.75" x14ac:dyDescent="0.25">
      <c r="A85" s="1">
        <v>394</v>
      </c>
      <c r="B85" s="27" t="s">
        <v>164</v>
      </c>
      <c r="C85" s="28" t="s">
        <v>54</v>
      </c>
      <c r="D85" s="28" t="s">
        <v>184</v>
      </c>
      <c r="E85" s="29" t="s">
        <v>56</v>
      </c>
      <c r="F85" s="29"/>
      <c r="G85" s="30" t="s">
        <v>22</v>
      </c>
      <c r="H85" s="31">
        <v>628</v>
      </c>
      <c r="I85" s="32">
        <v>0</v>
      </c>
      <c r="J85" s="33">
        <f t="shared" si="3"/>
        <v>0</v>
      </c>
    </row>
    <row r="86" spans="1:10" s="1" customFormat="1" ht="12.75" x14ac:dyDescent="0.25">
      <c r="A86" s="1">
        <v>395</v>
      </c>
      <c r="B86" s="19" t="s">
        <v>164</v>
      </c>
      <c r="C86" s="20"/>
      <c r="D86" s="20" t="s">
        <v>169</v>
      </c>
      <c r="E86" s="21" t="s">
        <v>8</v>
      </c>
      <c r="F86" s="22"/>
      <c r="G86" s="23">
        <f>J87+J88+J89+J90+J91+J92+J93+J94+J95+J96+J97+J98+J99+J100+J101+J102+J103+J104+J105+J106+J107+J108+J109+J110+J111+J112+J113+J114+J115</f>
        <v>0</v>
      </c>
      <c r="H86" s="24"/>
      <c r="I86" s="25"/>
      <c r="J86" s="26"/>
    </row>
    <row r="87" spans="1:10" s="1" customFormat="1" ht="38.25" x14ac:dyDescent="0.25">
      <c r="A87" s="1">
        <v>396</v>
      </c>
      <c r="B87" s="27" t="s">
        <v>164</v>
      </c>
      <c r="C87" s="28" t="s">
        <v>57</v>
      </c>
      <c r="D87" s="28" t="s">
        <v>185</v>
      </c>
      <c r="E87" s="29" t="s">
        <v>59</v>
      </c>
      <c r="F87" s="29"/>
      <c r="G87" s="30" t="s">
        <v>18</v>
      </c>
      <c r="H87" s="31">
        <v>141</v>
      </c>
      <c r="I87" s="32">
        <v>0</v>
      </c>
      <c r="J87" s="33">
        <f t="shared" ref="J87:J115" si="4">H87*I87</f>
        <v>0</v>
      </c>
    </row>
    <row r="88" spans="1:10" s="1" customFormat="1" ht="38.25" x14ac:dyDescent="0.25">
      <c r="A88" s="1">
        <v>397</v>
      </c>
      <c r="B88" s="27" t="s">
        <v>164</v>
      </c>
      <c r="C88" s="28" t="s">
        <v>60</v>
      </c>
      <c r="D88" s="28" t="s">
        <v>186</v>
      </c>
      <c r="E88" s="29" t="s">
        <v>62</v>
      </c>
      <c r="F88" s="29"/>
      <c r="G88" s="30" t="s">
        <v>18</v>
      </c>
      <c r="H88" s="31">
        <v>51</v>
      </c>
      <c r="I88" s="32">
        <v>0</v>
      </c>
      <c r="J88" s="33">
        <f t="shared" si="4"/>
        <v>0</v>
      </c>
    </row>
    <row r="89" spans="1:10" s="1" customFormat="1" ht="38.25" x14ac:dyDescent="0.25">
      <c r="A89" s="1">
        <v>398</v>
      </c>
      <c r="B89" s="27" t="s">
        <v>164</v>
      </c>
      <c r="C89" s="28" t="s">
        <v>63</v>
      </c>
      <c r="D89" s="28" t="s">
        <v>187</v>
      </c>
      <c r="E89" s="29" t="s">
        <v>65</v>
      </c>
      <c r="F89" s="29"/>
      <c r="G89" s="30" t="s">
        <v>18</v>
      </c>
      <c r="H89" s="31">
        <v>67</v>
      </c>
      <c r="I89" s="32">
        <v>0</v>
      </c>
      <c r="J89" s="33">
        <f t="shared" si="4"/>
        <v>0</v>
      </c>
    </row>
    <row r="90" spans="1:10" s="1" customFormat="1" ht="38.25" x14ac:dyDescent="0.25">
      <c r="A90" s="1">
        <v>399</v>
      </c>
      <c r="B90" s="27" t="s">
        <v>164</v>
      </c>
      <c r="C90" s="28" t="s">
        <v>69</v>
      </c>
      <c r="D90" s="28" t="s">
        <v>188</v>
      </c>
      <c r="E90" s="29" t="s">
        <v>71</v>
      </c>
      <c r="F90" s="29"/>
      <c r="G90" s="30" t="s">
        <v>18</v>
      </c>
      <c r="H90" s="31">
        <v>4</v>
      </c>
      <c r="I90" s="32">
        <v>0</v>
      </c>
      <c r="J90" s="33">
        <f t="shared" si="4"/>
        <v>0</v>
      </c>
    </row>
    <row r="91" spans="1:10" s="1" customFormat="1" ht="38.25" x14ac:dyDescent="0.25">
      <c r="A91" s="1">
        <v>400</v>
      </c>
      <c r="B91" s="27" t="s">
        <v>164</v>
      </c>
      <c r="C91" s="28" t="s">
        <v>69</v>
      </c>
      <c r="D91" s="28" t="s">
        <v>189</v>
      </c>
      <c r="E91" s="29" t="s">
        <v>190</v>
      </c>
      <c r="F91" s="29"/>
      <c r="G91" s="30" t="s">
        <v>18</v>
      </c>
      <c r="H91" s="31">
        <v>68</v>
      </c>
      <c r="I91" s="32">
        <v>0</v>
      </c>
      <c r="J91" s="33">
        <f t="shared" si="4"/>
        <v>0</v>
      </c>
    </row>
    <row r="92" spans="1:10" s="1" customFormat="1" ht="12.75" x14ac:dyDescent="0.25">
      <c r="A92" s="1">
        <v>401</v>
      </c>
      <c r="B92" s="27" t="s">
        <v>164</v>
      </c>
      <c r="C92" s="28" t="s">
        <v>74</v>
      </c>
      <c r="D92" s="28" t="s">
        <v>191</v>
      </c>
      <c r="E92" s="29" t="s">
        <v>76</v>
      </c>
      <c r="F92" s="29"/>
      <c r="G92" s="30" t="s">
        <v>18</v>
      </c>
      <c r="H92" s="31">
        <v>53</v>
      </c>
      <c r="I92" s="32">
        <v>0</v>
      </c>
      <c r="J92" s="33">
        <f t="shared" si="4"/>
        <v>0</v>
      </c>
    </row>
    <row r="93" spans="1:10" s="1" customFormat="1" ht="12.75" x14ac:dyDescent="0.25">
      <c r="A93" s="1">
        <v>402</v>
      </c>
      <c r="B93" s="27" t="s">
        <v>164</v>
      </c>
      <c r="C93" s="28" t="s">
        <v>77</v>
      </c>
      <c r="D93" s="28" t="s">
        <v>192</v>
      </c>
      <c r="E93" s="29" t="s">
        <v>79</v>
      </c>
      <c r="F93" s="29"/>
      <c r="G93" s="30" t="s">
        <v>18</v>
      </c>
      <c r="H93" s="31">
        <v>7</v>
      </c>
      <c r="I93" s="32">
        <v>0</v>
      </c>
      <c r="J93" s="33">
        <f t="shared" si="4"/>
        <v>0</v>
      </c>
    </row>
    <row r="94" spans="1:10" s="1" customFormat="1" ht="12.75" x14ac:dyDescent="0.25">
      <c r="A94" s="1">
        <v>403</v>
      </c>
      <c r="B94" s="27" t="s">
        <v>164</v>
      </c>
      <c r="C94" s="28" t="s">
        <v>193</v>
      </c>
      <c r="D94" s="28" t="s">
        <v>194</v>
      </c>
      <c r="E94" s="29" t="s">
        <v>81</v>
      </c>
      <c r="F94" s="29"/>
      <c r="G94" s="30" t="s">
        <v>18</v>
      </c>
      <c r="H94" s="31">
        <v>192</v>
      </c>
      <c r="I94" s="32">
        <v>0</v>
      </c>
      <c r="J94" s="33">
        <f t="shared" si="4"/>
        <v>0</v>
      </c>
    </row>
    <row r="95" spans="1:10" s="1" customFormat="1" ht="12.75" x14ac:dyDescent="0.25">
      <c r="A95" s="1">
        <v>404</v>
      </c>
      <c r="B95" s="27" t="s">
        <v>164</v>
      </c>
      <c r="C95" s="28" t="s">
        <v>82</v>
      </c>
      <c r="D95" s="28" t="s">
        <v>195</v>
      </c>
      <c r="E95" s="29" t="s">
        <v>84</v>
      </c>
      <c r="F95" s="29"/>
      <c r="G95" s="30" t="s">
        <v>18</v>
      </c>
      <c r="H95" s="31">
        <v>71</v>
      </c>
      <c r="I95" s="32">
        <v>0</v>
      </c>
      <c r="J95" s="33">
        <f t="shared" si="4"/>
        <v>0</v>
      </c>
    </row>
    <row r="96" spans="1:10" s="1" customFormat="1" ht="12.75" x14ac:dyDescent="0.25">
      <c r="A96" s="1">
        <v>405</v>
      </c>
      <c r="B96" s="27" t="s">
        <v>164</v>
      </c>
      <c r="C96" s="28" t="s">
        <v>85</v>
      </c>
      <c r="D96" s="28" t="s">
        <v>196</v>
      </c>
      <c r="E96" s="29" t="s">
        <v>197</v>
      </c>
      <c r="F96" s="29"/>
      <c r="G96" s="30" t="s">
        <v>18</v>
      </c>
      <c r="H96" s="31">
        <v>68</v>
      </c>
      <c r="I96" s="32">
        <v>0</v>
      </c>
      <c r="J96" s="33">
        <f t="shared" si="4"/>
        <v>0</v>
      </c>
    </row>
    <row r="97" spans="1:10" s="1" customFormat="1" ht="12.75" x14ac:dyDescent="0.25">
      <c r="A97" s="1">
        <v>406</v>
      </c>
      <c r="B97" s="27" t="s">
        <v>164</v>
      </c>
      <c r="C97" s="28" t="s">
        <v>88</v>
      </c>
      <c r="D97" s="28" t="s">
        <v>198</v>
      </c>
      <c r="E97" s="29" t="s">
        <v>90</v>
      </c>
      <c r="F97" s="29"/>
      <c r="G97" s="30" t="s">
        <v>18</v>
      </c>
      <c r="H97" s="31">
        <v>192</v>
      </c>
      <c r="I97" s="32">
        <v>0</v>
      </c>
      <c r="J97" s="33">
        <f t="shared" si="4"/>
        <v>0</v>
      </c>
    </row>
    <row r="98" spans="1:10" s="1" customFormat="1" ht="12.75" x14ac:dyDescent="0.25">
      <c r="A98" s="1">
        <v>407</v>
      </c>
      <c r="B98" s="27" t="s">
        <v>164</v>
      </c>
      <c r="C98" s="28" t="s">
        <v>91</v>
      </c>
      <c r="D98" s="28" t="s">
        <v>199</v>
      </c>
      <c r="E98" s="29" t="s">
        <v>200</v>
      </c>
      <c r="F98" s="29"/>
      <c r="G98" s="30" t="s">
        <v>18</v>
      </c>
      <c r="H98" s="31">
        <v>139</v>
      </c>
      <c r="I98" s="32">
        <v>0</v>
      </c>
      <c r="J98" s="33">
        <f t="shared" si="4"/>
        <v>0</v>
      </c>
    </row>
    <row r="99" spans="1:10" s="1" customFormat="1" ht="12.75" x14ac:dyDescent="0.25">
      <c r="A99" s="1">
        <v>408</v>
      </c>
      <c r="B99" s="27" t="s">
        <v>164</v>
      </c>
      <c r="C99" s="28" t="s">
        <v>94</v>
      </c>
      <c r="D99" s="28" t="s">
        <v>201</v>
      </c>
      <c r="E99" s="29" t="s">
        <v>96</v>
      </c>
      <c r="F99" s="29"/>
      <c r="G99" s="30" t="s">
        <v>18</v>
      </c>
      <c r="H99" s="31">
        <v>331</v>
      </c>
      <c r="I99" s="32">
        <v>0</v>
      </c>
      <c r="J99" s="33">
        <f t="shared" si="4"/>
        <v>0</v>
      </c>
    </row>
    <row r="100" spans="1:10" s="1" customFormat="1" ht="25.5" x14ac:dyDescent="0.25">
      <c r="A100" s="1">
        <v>409</v>
      </c>
      <c r="B100" s="27" t="s">
        <v>164</v>
      </c>
      <c r="C100" s="28" t="s">
        <v>97</v>
      </c>
      <c r="D100" s="28" t="s">
        <v>202</v>
      </c>
      <c r="E100" s="29" t="s">
        <v>99</v>
      </c>
      <c r="F100" s="29"/>
      <c r="G100" s="30" t="s">
        <v>14</v>
      </c>
      <c r="H100" s="31">
        <v>18</v>
      </c>
      <c r="I100" s="32">
        <v>0</v>
      </c>
      <c r="J100" s="33">
        <f t="shared" si="4"/>
        <v>0</v>
      </c>
    </row>
    <row r="101" spans="1:10" s="1" customFormat="1" ht="38.25" x14ac:dyDescent="0.25">
      <c r="A101" s="1">
        <v>410</v>
      </c>
      <c r="B101" s="27" t="s">
        <v>164</v>
      </c>
      <c r="C101" s="28" t="s">
        <v>100</v>
      </c>
      <c r="D101" s="28" t="s">
        <v>203</v>
      </c>
      <c r="E101" s="29" t="s">
        <v>204</v>
      </c>
      <c r="F101" s="29"/>
      <c r="G101" s="30" t="s">
        <v>14</v>
      </c>
      <c r="H101" s="31">
        <v>1</v>
      </c>
      <c r="I101" s="32">
        <v>0</v>
      </c>
      <c r="J101" s="33">
        <f t="shared" si="4"/>
        <v>0</v>
      </c>
    </row>
    <row r="102" spans="1:10" s="1" customFormat="1" ht="38.25" x14ac:dyDescent="0.25">
      <c r="A102" s="1">
        <v>411</v>
      </c>
      <c r="B102" s="27" t="s">
        <v>164</v>
      </c>
      <c r="C102" s="28" t="s">
        <v>106</v>
      </c>
      <c r="D102" s="28" t="s">
        <v>205</v>
      </c>
      <c r="E102" s="29" t="s">
        <v>108</v>
      </c>
      <c r="F102" s="29"/>
      <c r="G102" s="30" t="s">
        <v>14</v>
      </c>
      <c r="H102" s="31">
        <v>9</v>
      </c>
      <c r="I102" s="32">
        <v>0</v>
      </c>
      <c r="J102" s="33">
        <f t="shared" si="4"/>
        <v>0</v>
      </c>
    </row>
    <row r="103" spans="1:10" s="1" customFormat="1" ht="38.25" x14ac:dyDescent="0.25">
      <c r="A103" s="1">
        <v>412</v>
      </c>
      <c r="B103" s="27" t="s">
        <v>164</v>
      </c>
      <c r="C103" s="28" t="s">
        <v>109</v>
      </c>
      <c r="D103" s="28" t="s">
        <v>206</v>
      </c>
      <c r="E103" s="29" t="s">
        <v>111</v>
      </c>
      <c r="F103" s="29"/>
      <c r="G103" s="30" t="s">
        <v>14</v>
      </c>
      <c r="H103" s="31">
        <v>5</v>
      </c>
      <c r="I103" s="32">
        <v>0</v>
      </c>
      <c r="J103" s="33">
        <f t="shared" si="4"/>
        <v>0</v>
      </c>
    </row>
    <row r="104" spans="1:10" s="1" customFormat="1" ht="38.25" x14ac:dyDescent="0.25">
      <c r="A104" s="1">
        <v>413</v>
      </c>
      <c r="B104" s="27" t="s">
        <v>164</v>
      </c>
      <c r="C104" s="28" t="s">
        <v>114</v>
      </c>
      <c r="D104" s="28" t="s">
        <v>207</v>
      </c>
      <c r="E104" s="29" t="s">
        <v>208</v>
      </c>
      <c r="F104" s="29"/>
      <c r="G104" s="30" t="s">
        <v>14</v>
      </c>
      <c r="H104" s="31">
        <v>4</v>
      </c>
      <c r="I104" s="32">
        <v>0</v>
      </c>
      <c r="J104" s="33">
        <f t="shared" si="4"/>
        <v>0</v>
      </c>
    </row>
    <row r="105" spans="1:10" s="1" customFormat="1" ht="38.25" x14ac:dyDescent="0.25">
      <c r="A105" s="1">
        <v>414</v>
      </c>
      <c r="B105" s="27" t="s">
        <v>164</v>
      </c>
      <c r="C105" s="28" t="s">
        <v>119</v>
      </c>
      <c r="D105" s="28" t="s">
        <v>209</v>
      </c>
      <c r="E105" s="29" t="s">
        <v>121</v>
      </c>
      <c r="F105" s="29"/>
      <c r="G105" s="30" t="s">
        <v>14</v>
      </c>
      <c r="H105" s="31">
        <v>3</v>
      </c>
      <c r="I105" s="32">
        <v>0</v>
      </c>
      <c r="J105" s="33">
        <f t="shared" si="4"/>
        <v>0</v>
      </c>
    </row>
    <row r="106" spans="1:10" s="1" customFormat="1" ht="38.25" x14ac:dyDescent="0.25">
      <c r="A106" s="1">
        <v>415</v>
      </c>
      <c r="B106" s="27" t="s">
        <v>164</v>
      </c>
      <c r="C106" s="28" t="s">
        <v>122</v>
      </c>
      <c r="D106" s="28" t="s">
        <v>210</v>
      </c>
      <c r="E106" s="29" t="s">
        <v>211</v>
      </c>
      <c r="F106" s="29"/>
      <c r="G106" s="30" t="s">
        <v>14</v>
      </c>
      <c r="H106" s="31">
        <v>1</v>
      </c>
      <c r="I106" s="32">
        <v>0</v>
      </c>
      <c r="J106" s="33">
        <f t="shared" si="4"/>
        <v>0</v>
      </c>
    </row>
    <row r="107" spans="1:10" s="1" customFormat="1" ht="38.25" x14ac:dyDescent="0.25">
      <c r="A107" s="1">
        <v>416</v>
      </c>
      <c r="B107" s="27" t="s">
        <v>164</v>
      </c>
      <c r="C107" s="28" t="s">
        <v>128</v>
      </c>
      <c r="D107" s="28" t="s">
        <v>212</v>
      </c>
      <c r="E107" s="29" t="s">
        <v>213</v>
      </c>
      <c r="F107" s="29"/>
      <c r="G107" s="30" t="s">
        <v>14</v>
      </c>
      <c r="H107" s="31">
        <v>3</v>
      </c>
      <c r="I107" s="32">
        <v>0</v>
      </c>
      <c r="J107" s="33">
        <f t="shared" si="4"/>
        <v>0</v>
      </c>
    </row>
    <row r="108" spans="1:10" s="1" customFormat="1" ht="12.75" x14ac:dyDescent="0.25">
      <c r="A108" s="1">
        <v>417</v>
      </c>
      <c r="B108" s="27" t="s">
        <v>164</v>
      </c>
      <c r="C108" s="28" t="s">
        <v>134</v>
      </c>
      <c r="D108" s="28" t="s">
        <v>214</v>
      </c>
      <c r="E108" s="29" t="s">
        <v>136</v>
      </c>
      <c r="F108" s="29"/>
      <c r="G108" s="30" t="s">
        <v>14</v>
      </c>
      <c r="H108" s="31">
        <v>14</v>
      </c>
      <c r="I108" s="32">
        <v>0</v>
      </c>
      <c r="J108" s="33">
        <f t="shared" si="4"/>
        <v>0</v>
      </c>
    </row>
    <row r="109" spans="1:10" s="1" customFormat="1" ht="12.75" x14ac:dyDescent="0.25">
      <c r="A109" s="1">
        <v>418</v>
      </c>
      <c r="B109" s="27" t="s">
        <v>164</v>
      </c>
      <c r="C109" s="28" t="s">
        <v>137</v>
      </c>
      <c r="D109" s="28" t="s">
        <v>215</v>
      </c>
      <c r="E109" s="29" t="s">
        <v>139</v>
      </c>
      <c r="F109" s="29"/>
      <c r="G109" s="30" t="s">
        <v>14</v>
      </c>
      <c r="H109" s="31">
        <v>4</v>
      </c>
      <c r="I109" s="32">
        <v>0</v>
      </c>
      <c r="J109" s="33">
        <f t="shared" si="4"/>
        <v>0</v>
      </c>
    </row>
    <row r="110" spans="1:10" s="1" customFormat="1" ht="12.75" x14ac:dyDescent="0.25">
      <c r="A110" s="1">
        <v>419</v>
      </c>
      <c r="B110" s="27" t="s">
        <v>164</v>
      </c>
      <c r="C110" s="28" t="s">
        <v>140</v>
      </c>
      <c r="D110" s="28" t="s">
        <v>216</v>
      </c>
      <c r="E110" s="29" t="s">
        <v>217</v>
      </c>
      <c r="F110" s="29"/>
      <c r="G110" s="30" t="s">
        <v>14</v>
      </c>
      <c r="H110" s="31">
        <v>7</v>
      </c>
      <c r="I110" s="32">
        <v>0</v>
      </c>
      <c r="J110" s="33">
        <f t="shared" si="4"/>
        <v>0</v>
      </c>
    </row>
    <row r="111" spans="1:10" s="1" customFormat="1" ht="25.5" x14ac:dyDescent="0.25">
      <c r="A111" s="1">
        <v>420</v>
      </c>
      <c r="B111" s="27" t="s">
        <v>164</v>
      </c>
      <c r="C111" s="28" t="s">
        <v>143</v>
      </c>
      <c r="D111" s="28" t="s">
        <v>218</v>
      </c>
      <c r="E111" s="29" t="s">
        <v>145</v>
      </c>
      <c r="F111" s="29"/>
      <c r="G111" s="30" t="s">
        <v>14</v>
      </c>
      <c r="H111" s="31">
        <v>2</v>
      </c>
      <c r="I111" s="32">
        <v>0</v>
      </c>
      <c r="J111" s="33">
        <f t="shared" si="4"/>
        <v>0</v>
      </c>
    </row>
    <row r="112" spans="1:10" s="1" customFormat="1" ht="38.25" x14ac:dyDescent="0.25">
      <c r="A112" s="1">
        <v>421</v>
      </c>
      <c r="B112" s="27" t="s">
        <v>164</v>
      </c>
      <c r="C112" s="28" t="s">
        <v>146</v>
      </c>
      <c r="D112" s="28" t="s">
        <v>219</v>
      </c>
      <c r="E112" s="29" t="s">
        <v>151</v>
      </c>
      <c r="F112" s="29"/>
      <c r="G112" s="30" t="s">
        <v>14</v>
      </c>
      <c r="H112" s="31">
        <v>7</v>
      </c>
      <c r="I112" s="32">
        <v>0</v>
      </c>
      <c r="J112" s="33">
        <f t="shared" si="4"/>
        <v>0</v>
      </c>
    </row>
    <row r="113" spans="1:10" s="1" customFormat="1" ht="25.5" x14ac:dyDescent="0.25">
      <c r="A113" s="1">
        <v>422</v>
      </c>
      <c r="B113" s="27" t="s">
        <v>164</v>
      </c>
      <c r="C113" s="28" t="s">
        <v>152</v>
      </c>
      <c r="D113" s="28" t="s">
        <v>220</v>
      </c>
      <c r="E113" s="29" t="s">
        <v>154</v>
      </c>
      <c r="F113" s="29"/>
      <c r="G113" s="30" t="s">
        <v>14</v>
      </c>
      <c r="H113" s="31">
        <v>12</v>
      </c>
      <c r="I113" s="32">
        <v>0</v>
      </c>
      <c r="J113" s="33">
        <f t="shared" si="4"/>
        <v>0</v>
      </c>
    </row>
    <row r="114" spans="1:10" s="1" customFormat="1" ht="38.25" x14ac:dyDescent="0.25">
      <c r="A114" s="1">
        <v>423</v>
      </c>
      <c r="B114" s="27" t="s">
        <v>164</v>
      </c>
      <c r="C114" s="28" t="s">
        <v>146</v>
      </c>
      <c r="D114" s="28" t="s">
        <v>221</v>
      </c>
      <c r="E114" s="29" t="s">
        <v>156</v>
      </c>
      <c r="F114" s="29"/>
      <c r="G114" s="30" t="s">
        <v>14</v>
      </c>
      <c r="H114" s="31">
        <v>4</v>
      </c>
      <c r="I114" s="32">
        <v>0</v>
      </c>
      <c r="J114" s="33">
        <f t="shared" si="4"/>
        <v>0</v>
      </c>
    </row>
    <row r="115" spans="1:10" s="1" customFormat="1" ht="38.25" x14ac:dyDescent="0.25">
      <c r="A115" s="1">
        <v>424</v>
      </c>
      <c r="B115" s="27" t="s">
        <v>164</v>
      </c>
      <c r="C115" s="28" t="s">
        <v>157</v>
      </c>
      <c r="D115" s="28" t="s">
        <v>222</v>
      </c>
      <c r="E115" s="29" t="s">
        <v>223</v>
      </c>
      <c r="F115" s="29"/>
      <c r="G115" s="30" t="s">
        <v>14</v>
      </c>
      <c r="H115" s="31">
        <v>1</v>
      </c>
      <c r="I115" s="32">
        <v>0</v>
      </c>
      <c r="J115" s="33">
        <f t="shared" si="4"/>
        <v>0</v>
      </c>
    </row>
    <row r="116" spans="1:10" s="1" customFormat="1" ht="12.75" x14ac:dyDescent="0.25">
      <c r="A116" s="1">
        <v>425</v>
      </c>
      <c r="B116" s="19" t="s">
        <v>164</v>
      </c>
      <c r="C116" s="20"/>
      <c r="D116" s="20" t="s">
        <v>170</v>
      </c>
      <c r="E116" s="21" t="s">
        <v>10</v>
      </c>
      <c r="F116" s="22"/>
      <c r="G116" s="23">
        <f>J117</f>
        <v>0</v>
      </c>
      <c r="H116" s="24"/>
      <c r="I116" s="25"/>
      <c r="J116" s="26"/>
    </row>
    <row r="117" spans="1:10" s="1" customFormat="1" ht="38.25" x14ac:dyDescent="0.25">
      <c r="A117" s="1">
        <v>426</v>
      </c>
      <c r="B117" s="27" t="s">
        <v>164</v>
      </c>
      <c r="C117" s="28" t="s">
        <v>160</v>
      </c>
      <c r="D117" s="28" t="s">
        <v>224</v>
      </c>
      <c r="E117" s="29" t="s">
        <v>162</v>
      </c>
      <c r="F117" s="29" t="s">
        <v>163</v>
      </c>
      <c r="G117" s="30" t="s">
        <v>35</v>
      </c>
      <c r="H117" s="31">
        <v>1270</v>
      </c>
      <c r="I117" s="32">
        <v>0</v>
      </c>
      <c r="J117" s="33">
        <f>H117*I117</f>
        <v>0</v>
      </c>
    </row>
  </sheetData>
  <conditionalFormatting sqref="B3:J117">
    <cfRule type="expression" dxfId="0" priority="1">
      <formula>CELL("protect",INDIRECT(ADDRESS(ROW(),COLUMN())))=0</formula>
    </cfRule>
  </conditionalFormatting>
  <dataValidations count="1">
    <dataValidation type="custom" allowBlank="1" showInputMessage="1" showErrorMessage="1" errorTitle="Preverite vnos" error="Ceno na EM je potrebno vnesti zaokroženo  na dve decimalni mesti." sqref="I3:I117" xr:uid="{39C46D59-B752-4423-86F4-D20BA0314D77}">
      <formula1>I3=ROUND(I3,2)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Bezjak</dc:creator>
  <cp:lastModifiedBy>Svetlana Miloševič Zupanič</cp:lastModifiedBy>
  <dcterms:created xsi:type="dcterms:W3CDTF">2015-06-05T18:19:34Z</dcterms:created>
  <dcterms:modified xsi:type="dcterms:W3CDTF">2026-07-02T07:11:21Z</dcterms:modified>
</cp:coreProperties>
</file>